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450" tabRatio="763" activeTab="3"/>
  </bookViews>
  <sheets>
    <sheet name="ANEXO21 ISSSTECAM" sheetId="36" r:id="rId1"/>
    <sheet name="ANEXO22RECONCURRENTES" sheetId="37" r:id="rId2"/>
    <sheet name="ANEXO 23TOTAL " sheetId="38" r:id="rId3"/>
    <sheet name="ANEXO24FUENTE" sheetId="39" r:id="rId4"/>
  </sheets>
  <externalReferences>
    <externalReference r:id="rId5"/>
  </externalReferences>
  <definedNames>
    <definedName name="_UMA21">[1]DATOS1!$B$7</definedName>
    <definedName name="_xlnm.Print_Area" localSheetId="0">'ANEXO21 ISSSTECAM'!$A$1:$F$35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>#REF!</definedName>
    <definedName name="BDN">[1]ISR!$A$6:$AF$22</definedName>
    <definedName name="ok" localSheetId="2">#REF!</definedName>
    <definedName name="ok" localSheetId="1">#REF!</definedName>
    <definedName name="ok" localSheetId="3">#REF!</definedName>
    <definedName name="ok">#REF!</definedName>
    <definedName name="P_14" localSheetId="2">#REF!</definedName>
    <definedName name="P_14" localSheetId="1">#REF!</definedName>
    <definedName name="P_14" localSheetId="3">#REF!</definedName>
    <definedName name="P_14">#REF!</definedName>
    <definedName name="SIS">[1]CAP_PART!$B$10:$R$101</definedName>
    <definedName name="_xlnm.Print_Titles" localSheetId="2">'ANEXO 23TOTAL '!$1:$8</definedName>
    <definedName name="_xlnm.Print_Titles" localSheetId="3">ANEXO24FUENTE!$1:$7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39" l="1"/>
  <c r="D14" i="39"/>
  <c r="D21" i="39"/>
  <c r="E9" i="38"/>
  <c r="C11" i="38"/>
  <c r="D11" i="38"/>
  <c r="E12" i="38"/>
  <c r="E11" i="38" s="1"/>
  <c r="E14" i="38"/>
  <c r="E15" i="38"/>
  <c r="E16" i="38"/>
  <c r="E17" i="38"/>
  <c r="E18" i="38"/>
  <c r="E19" i="38"/>
  <c r="C21" i="38"/>
  <c r="D21" i="38"/>
  <c r="E21" i="38"/>
  <c r="E22" i="38"/>
  <c r="E23" i="38"/>
  <c r="E24" i="38"/>
  <c r="C27" i="38"/>
  <c r="E27" i="38" s="1"/>
  <c r="E28" i="38"/>
  <c r="E30" i="38"/>
  <c r="E32" i="38"/>
  <c r="C34" i="38"/>
  <c r="D34" i="38"/>
  <c r="E35" i="38"/>
  <c r="E34" i="38" s="1"/>
  <c r="E37" i="38"/>
  <c r="E40" i="38"/>
  <c r="E43" i="38"/>
  <c r="C44" i="38"/>
  <c r="C42" i="38" s="1"/>
  <c r="D44" i="38"/>
  <c r="E44" i="38" s="1"/>
  <c r="E45" i="38"/>
  <c r="E46" i="38"/>
  <c r="E47" i="38"/>
  <c r="E50" i="38"/>
  <c r="C52" i="38"/>
  <c r="D52" i="38"/>
  <c r="E52" i="38"/>
  <c r="E53" i="38"/>
  <c r="C54" i="38"/>
  <c r="E54" i="38" s="1"/>
  <c r="E55" i="38"/>
  <c r="E57" i="38"/>
  <c r="E59" i="38"/>
  <c r="E61" i="38"/>
  <c r="E63" i="38"/>
  <c r="E65" i="38"/>
  <c r="E67" i="38"/>
  <c r="E69" i="38"/>
  <c r="E71" i="38"/>
  <c r="E73" i="38"/>
  <c r="E75" i="38"/>
  <c r="E77" i="38"/>
  <c r="E79" i="38"/>
  <c r="C81" i="38"/>
  <c r="D81" i="38"/>
  <c r="E81" i="38" s="1"/>
  <c r="E82" i="38"/>
  <c r="E83" i="38"/>
  <c r="E84" i="38"/>
  <c r="E85" i="38"/>
  <c r="E86" i="38"/>
  <c r="E87" i="38"/>
  <c r="C89" i="38"/>
  <c r="D89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E102" i="38"/>
  <c r="E103" i="38"/>
  <c r="E104" i="38"/>
  <c r="E105" i="38"/>
  <c r="E106" i="38"/>
  <c r="E107" i="38"/>
  <c r="E108" i="38"/>
  <c r="E109" i="38"/>
  <c r="E110" i="38"/>
  <c r="E111" i="38"/>
  <c r="E112" i="38"/>
  <c r="E113" i="38"/>
  <c r="E114" i="38"/>
  <c r="E115" i="38"/>
  <c r="E116" i="38"/>
  <c r="E117" i="38"/>
  <c r="E118" i="38"/>
  <c r="E119" i="38"/>
  <c r="E120" i="38"/>
  <c r="E121" i="38"/>
  <c r="E122" i="38"/>
  <c r="E123" i="38"/>
  <c r="E124" i="38"/>
  <c r="E125" i="38"/>
  <c r="E126" i="38"/>
  <c r="E127" i="38"/>
  <c r="E128" i="38"/>
  <c r="E129" i="38"/>
  <c r="E130" i="38"/>
  <c r="E131" i="38"/>
  <c r="E132" i="38"/>
  <c r="C134" i="38"/>
  <c r="D134" i="38"/>
  <c r="E134" i="38"/>
  <c r="E135" i="38"/>
  <c r="E136" i="38"/>
  <c r="E137" i="38"/>
  <c r="C139" i="38"/>
  <c r="D139" i="38"/>
  <c r="E139" i="38"/>
  <c r="E140" i="38"/>
  <c r="D8" i="37"/>
  <c r="D9" i="37"/>
  <c r="D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B34" i="37"/>
  <c r="C34" i="37"/>
  <c r="D34" i="37"/>
  <c r="C142" i="38" l="1"/>
  <c r="D42" i="38"/>
  <c r="D142" i="38" s="1"/>
  <c r="E42" i="38" l="1"/>
  <c r="E142" i="38" s="1"/>
</calcChain>
</file>

<file path=xl/sharedStrings.xml><?xml version="1.0" encoding="utf-8"?>
<sst xmlns="http://schemas.openxmlformats.org/spreadsheetml/2006/main" count="203" uniqueCount="178">
  <si>
    <t>PRESUPUESTO DE EGRESOS PARA EL AÑO 2022</t>
  </si>
  <si>
    <t>(PESOS)</t>
  </si>
  <si>
    <t>IMPORTE</t>
  </si>
  <si>
    <t>TOTAL</t>
  </si>
  <si>
    <t>Órganos Administrativos Desconcentrados</t>
  </si>
  <si>
    <t>PODER LEGISLATIVO</t>
  </si>
  <si>
    <t>PODER JUDICIAL</t>
  </si>
  <si>
    <t>PARTICIPACIONES Y TRANSFERENCIAS A MUNICIPIOS</t>
  </si>
  <si>
    <t>CONCEPTO</t>
  </si>
  <si>
    <t>FONDO CAMPECHE</t>
  </si>
  <si>
    <t>DEUDA PÚBLICA</t>
  </si>
  <si>
    <t>INTERESES</t>
  </si>
  <si>
    <t>( PESOS)</t>
  </si>
  <si>
    <t>ÓRGANOS AUTÓNOMOS</t>
  </si>
  <si>
    <t>T O T A L</t>
  </si>
  <si>
    <t>ORGANISMOS PÚBLICOS DESCENTRALIZADOS</t>
  </si>
  <si>
    <t>A P A Z U</t>
  </si>
  <si>
    <t>P R O S S A P Y S</t>
  </si>
  <si>
    <t>AGUA LIMPIA</t>
  </si>
  <si>
    <t>A N E X O  21</t>
  </si>
  <si>
    <t>CUOTA</t>
  </si>
  <si>
    <t>PATRÓN</t>
  </si>
  <si>
    <t>EMPLEADO</t>
  </si>
  <si>
    <t>CUOTAS</t>
  </si>
  <si>
    <t>DE PRÉSTAMOS</t>
  </si>
  <si>
    <t>DEPENDENCIAS</t>
  </si>
  <si>
    <t>GOBIERNO DEL ESTADO</t>
  </si>
  <si>
    <t>H.AYUNTAMIENTO</t>
  </si>
  <si>
    <t>I.E.E.C.</t>
  </si>
  <si>
    <t>S.M.A.P.A.C.</t>
  </si>
  <si>
    <t>CAPAE</t>
  </si>
  <si>
    <t>ISSSTECAM</t>
  </si>
  <si>
    <t>D.I.F.</t>
  </si>
  <si>
    <t>C.D.H.C</t>
  </si>
  <si>
    <t>CODESVI</t>
  </si>
  <si>
    <t>FEFICAM</t>
  </si>
  <si>
    <t>FIDEICOMISO 2%</t>
  </si>
  <si>
    <t>SUTGESE</t>
  </si>
  <si>
    <t>TRIBUNAL ELECTORAL</t>
  </si>
  <si>
    <t>ITCATCAM</t>
  </si>
  <si>
    <t>SIN ADSCRIPCION</t>
  </si>
  <si>
    <t>TRC</t>
  </si>
  <si>
    <t>TRIBUNAL JUSTICIA ADMON.</t>
  </si>
  <si>
    <t>CONALEP</t>
  </si>
  <si>
    <t>CENCOLAB</t>
  </si>
  <si>
    <t>SUBTOTAL ACTIVOS</t>
  </si>
  <si>
    <t>JUBILADOS GOB.EDO.</t>
  </si>
  <si>
    <t>JUBILADOS DE ISSSTECAM</t>
  </si>
  <si>
    <t>SUBTOTAL JUBILADOS</t>
  </si>
  <si>
    <t>A N E X O  22</t>
  </si>
  <si>
    <t>ESTADO</t>
  </si>
  <si>
    <t>FEDERACIÓN</t>
  </si>
  <si>
    <t>CONVENIO DE APOYO FINANCIERO  UAC</t>
  </si>
  <si>
    <t>CONVENIO DE APOYO FINANCIERO  UNACAR</t>
  </si>
  <si>
    <t>CONVENIO DE APOYO FINANCIERO UTECAM</t>
  </si>
  <si>
    <t>CONVENIO DE APOYO FINANCIERO UTECANDELARIA</t>
  </si>
  <si>
    <t>CONVENIO DE APOYO FINANCIERO UTECALAKMUL</t>
  </si>
  <si>
    <t>I N S A B I</t>
  </si>
  <si>
    <t>CAMPAÑA NACIONAL DE ALFABETIZACIÓN</t>
  </si>
  <si>
    <t>FONDO DE APORTACIONES PARA LA SEGURIDAD PUBLICA</t>
  </si>
  <si>
    <t>(PECDA) PROGRAMA DE ESTIMULO A LA CREACIÓN Y DESARROLLO ARTISTICO</t>
  </si>
  <si>
    <t>ESTUDIOS DE TELEBACHILLERATO COMUNITARIO</t>
  </si>
  <si>
    <t>PROGRAMA DE AGUA POTABLE, DRENAJE Y TRATAMIENTOS</t>
  </si>
  <si>
    <t>CONVENIO PARA IMPLEMENTAR ACCIONES QUE CONTRIBUYAN A LA BUSQUEDA Y LOCALIZACIÓN DE PERSONAS DESAPARECIDAS O NO LOCALIZADAS EN EL ESTADO</t>
  </si>
  <si>
    <t xml:space="preserve">       RECURSOS FEDERALES ESTIMADOS EN EL PRESUPUESTO QUE  RECIBE DIRECTAMENTE LA SECRETARIA Y QUE TRANSFIERE AL  EJECUTOR DEL GASTO.</t>
  </si>
  <si>
    <t>A N E X O  23</t>
  </si>
  <si>
    <t>GASTO TOTAL EN SU CLASIFICACIÓN ADMINISTRATIVA Y
FUENTE DE FINANCIAMIENTO</t>
  </si>
  <si>
    <t>ETIQUETADO</t>
  </si>
  <si>
    <t>SERVICIO DE ADMINISTRACIÓN FISCAL</t>
  </si>
  <si>
    <t>SECRETARÍA DE EDUCACIÓN</t>
  </si>
  <si>
    <t>SECRETARÍA DE SALUD</t>
  </si>
  <si>
    <t xml:space="preserve">   SECRETARÍA DE SALUD</t>
  </si>
  <si>
    <t>COMISIÓN DE CONCILIACIÓN Y ARBITRAJE MÉDICO DEL ESTADO DE CAMPECHE</t>
  </si>
  <si>
    <t>JUNTA ESTATAL DE ASISTENCIA PRIVADA</t>
  </si>
  <si>
    <t>SECRETARÍA DE DESARROLLO ECONÓMICO</t>
  </si>
  <si>
    <t xml:space="preserve">     SECRETARÍA DE DESARROLLO ECONÓMICO</t>
  </si>
  <si>
    <t>INSTITUTO CAMPECHANO DEL EMPRENDEDOR</t>
  </si>
  <si>
    <t>INSTITUTO PARA EL DESARROLLO DE LA MICRO, PEQUEÑA Y MEDIANA EMPRESA</t>
  </si>
  <si>
    <t>PROMOTORA DE PRODUCTOS Y SERVICIOS DE CAMPECHE</t>
  </si>
  <si>
    <t>SECRETARÍA DE TURISMO</t>
  </si>
  <si>
    <t>FISCALÍA GENERAL DEL ESTADO DE CAMPECHE</t>
  </si>
  <si>
    <t xml:space="preserve">PROVISIONES DEL ESTADO 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</si>
  <si>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</si>
  <si>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</si>
  <si>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</si>
  <si>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</si>
  <si>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</si>
  <si>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 xml:space="preserve">COLEGIO DE ESTUDIOS CIENTÍFICOS Y TECNOLÓGICOS DEL ESTADO DE CAMPECHE </t>
  </si>
  <si>
    <t xml:space="preserve">INSTITUTO DE CAPACITACIÓN PARA EL TRABAJO DEL ESTADO DE CAMPECHE </t>
  </si>
  <si>
    <t>COLEGIO DE BACHILLERES DEL ESTADO DE CAMPECHE</t>
  </si>
  <si>
    <t xml:space="preserve">UNIVERSIDAD TECNOLÓGICA DE CAMPECHE </t>
  </si>
  <si>
    <t xml:space="preserve">COLEGIO DE EDUCACIÓN PROFESIONAL TÉCNICA DEL ESTADO DE CAMPECHE </t>
  </si>
  <si>
    <t xml:space="preserve">INSTITUTO ESTATAL DE LA EDUCACIÓN PARA LOS ADULTOS DEL ESTADO DE CAMPECHE </t>
  </si>
  <si>
    <t xml:space="preserve">INSTITUTO TECNOLÓGICO SUPERIOR DE CALKINÍ EN EL ESTADO DE CAMPECHE </t>
  </si>
  <si>
    <t>INSTITUTO TECNOLÓGICO SUPERIOR DE ESCÁRCEGA</t>
  </si>
  <si>
    <t>INSTITUTO TECNOLÓGICO SUPERIOR DE CHAMPOTÓN</t>
  </si>
  <si>
    <t xml:space="preserve">UNIVERSIDAD TECNOLÓGICA DE CANDELARIA </t>
  </si>
  <si>
    <t>INSTITUTO TECNOLÓGICO SUPERIOR DE HOPELCHÉN</t>
  </si>
  <si>
    <t>UNIVERSIDAD TECNOLÓGICA DE CALAKMUL</t>
  </si>
  <si>
    <t xml:space="preserve">UNIVERSIDAD AUTÓNOMA DE CAMPECHE </t>
  </si>
  <si>
    <t>UNIVERSIDAD AUTÓNOMA DEL CARMEN</t>
  </si>
  <si>
    <t>INSTITUTO CAMPECHANO</t>
  </si>
  <si>
    <t>FUNDACIÓN PABLO GARCÍA</t>
  </si>
  <si>
    <t xml:space="preserve">CONSEJO ESTATAL DE INVESTIGACIÓN CIENTÍFICA Y DESARROLLO TECNOLÓGICO </t>
  </si>
  <si>
    <t xml:space="preserve">INSTITUTO DE LA INFRAESTRUCTURA FÍSICA EDUCATIVA DEL ESTADO DE CAMPECHE </t>
  </si>
  <si>
    <t>PROMOTORA DE EVENTOS ARTÍSTICOS, CULTURALES Y DE CONVENCIONES DEL ESTADO DE CAMPECHE</t>
  </si>
  <si>
    <t>INSTITUTO ESTATAL PARA EL FOMENTO DE LAS ACTIVIDADES ARTESANALES EN CAMPECHE</t>
  </si>
  <si>
    <t>SISTEMA PARA EL DESARROLLO INTEGRAL DE LA FAMILIA DEL ESTADO DE CAMPECHE</t>
  </si>
  <si>
    <t>INSTITUTO DEL DEPORTE DEL ESTADO DE CAMPECHE</t>
  </si>
  <si>
    <t>INSTITUTO DE LA MUJER DEL ESTADO DE CAMPECHE</t>
  </si>
  <si>
    <t xml:space="preserve">INSTITUTO DE LA JUVENTUD DEL ESTADO DE CAMPECHE </t>
  </si>
  <si>
    <t>HOSPITAL "DR. MANUEL CAMPOS"</t>
  </si>
  <si>
    <t>HOSPITAL PSIQUIÁTRICO DE CAMPECHE</t>
  </si>
  <si>
    <t>INSTITUTO DE SERVICIOS DESCENTRALIZADOS DE SALUD PÚBLICA DEL ESTADO DE CAMPECHE</t>
  </si>
  <si>
    <t>RÉGIMEN ESTATAL DE PROTECCIÓN SOCIAL EN SALUD EN CAMPECHE</t>
  </si>
  <si>
    <t>SISTEMA DE ATENCIÓN A NIÑOS, NIÑAS Y ADOLESCENTES FARMACODEPENDIENTES DEL ESTADO DE CAMPECHE "VIDA NUEVA"</t>
  </si>
  <si>
    <t>COMISIÓN DE AGUA POTABLE Y ALCANTARILLADO DEL ESTADO DE CAMPECHE</t>
  </si>
  <si>
    <t>PROMOTORA PARA LA CONSERVACIÓN Y DESARROLLO SUSTENTABLE DEL ESTADO DE CAMPECHE</t>
  </si>
  <si>
    <t>COMISIÓN ESTATAL DE DESARROLLO DE SUELO Y VIVIENDA</t>
  </si>
  <si>
    <t>INSTITUTO DE DESARROLLO Y FORMACIÓN SOCIAL</t>
  </si>
  <si>
    <t>SISTEMA DE TELEVISIÓN Y RADIO DE CAMPECHE</t>
  </si>
  <si>
    <t>INSTITUTO DE INFORMACIÓN ESTADÍSTICA, GEOGRÁFICA Y CATASTRAL DEL ESTADO DE CAMPECHE</t>
  </si>
  <si>
    <t xml:space="preserve">INSTITUTO DE SEGURIDAD Y SERVICIOS SOCIALES DE LOS TRABAJADORES DEL ESTADO DE CAMPECHE </t>
  </si>
  <si>
    <t>INSTITUTO DE ACCESO A LA JUSTICIA DEL ESTADO DE CAMPECHE</t>
  </si>
  <si>
    <t>CENTRO DE CONCILIACIÓN LABORAL EN EL ESTADO</t>
  </si>
  <si>
    <t>AGENCIA DE ENERGÍA DEL ESTADO DE CAMPECHE</t>
  </si>
  <si>
    <t>SECRETARIA EJECUTIVA DEL SISTEMA ANTICORRUPCIÓN</t>
  </si>
  <si>
    <t>FIDEICOMISOS PÚBLICOS</t>
  </si>
  <si>
    <t>FIDEICOMISO FONDO CAMPECHE (FEFICAM Y FOCAM)</t>
  </si>
  <si>
    <t>FIDEICOMISO DE INVERSIÓN DEL IMPUESTO DEL 2% SOBRE NÓMINAS</t>
  </si>
  <si>
    <t>FIDEICOMISO FONDO DE FOMENTO AGROPECUARIO DEL ESTADO DE CAMPECHE (FOFAECAM)</t>
  </si>
  <si>
    <t>A N E X O   24</t>
  </si>
  <si>
    <t>GASTO POR FUENTE DE FINANCIAMIENTO</t>
  </si>
  <si>
    <t>FUENTES DE FINANCIAMIENTO</t>
  </si>
  <si>
    <t>1.</t>
  </si>
  <si>
    <t>NO ETIQUETADO O DE LIBRE DISPOSICIÓN</t>
  </si>
  <si>
    <t>Recursos Fiscales</t>
  </si>
  <si>
    <t>Recursos Federales</t>
  </si>
  <si>
    <t>2.</t>
  </si>
  <si>
    <t>LIBRE
DISPOSICIÓN
NO   *
ETIQUETADO</t>
  </si>
  <si>
    <t>ARCHIVO GENERAL DEL ESTADO</t>
  </si>
  <si>
    <t>SECRETARÍA DE BIENESTAR</t>
  </si>
  <si>
    <t xml:space="preserve">     SECRETARÍA DE BIENESTAR</t>
  </si>
  <si>
    <t>EN CUMPLIMIENTO AL ARTICULO SEPTIMO TRANSITORIO DE LA LEY ORGANICA DE LA ADMINISTRACION PUBLICA DEL ESTADO DE CAMPECHE</t>
  </si>
  <si>
    <t>EN CUMPLIMIENTO AL ARTICULO QUINTO TRANSITORIO DE LA LEY ORGANICA DE LA ADMINISTRACION PUBLICA DEL ESTADO DE CAMPECHE</t>
  </si>
  <si>
    <t>EN CUMPLIMIENTO AL ARTICULO SEXTO TRANSITORIO DE LA LEY ORGANICA DE LA ADMINISTRACION PUBLICA DEL ESTADO DE CAMPECHE</t>
  </si>
  <si>
    <t>* Los recursos correspondientes al rubro Libre Disposición - No Etiquetados, podrán ser cambiados de su fuente de financiamiento, de conformidad con el marco juridico aplicable y la disponibilidad financiera y/o flujo de efectivo del Estado.</t>
  </si>
  <si>
    <t>COMBATE DE INCENDIOS FORESTALES</t>
  </si>
  <si>
    <t>CONVENIO SERVICIO ESTATAL DEL  EMPLEO</t>
  </si>
  <si>
    <t>DEPENDENCIA / ENTIDAD</t>
  </si>
  <si>
    <t>CONVENIO AGUA LIMPIA, CUENCAS Y SUPERVISIÓN DE AGUA POTABLE</t>
  </si>
  <si>
    <t>CONV.DE COORD.PARA CREACIÓN,OPER. Y APOYO FINAN. ITESHOP</t>
  </si>
  <si>
    <t>CONV.DE COORD.PARA CREACIÓN,OPER. Y APOYO FINAN. ITESCHAM</t>
  </si>
  <si>
    <t>CONV.DE COORD.PARA CREACIÓN,OPER. Y APOYO FINANCIERO ITESC</t>
  </si>
  <si>
    <t>CONV.DE COORD.PARA CREACIÓN,OPER. Y APOYO FINANCIERO ITESCAM</t>
  </si>
  <si>
    <t>CONV.DE COORD.PARA CREACIÓN,OPER. Y APOYO FINANCIERO COBACAM</t>
  </si>
  <si>
    <t>CONV.DE COORD.PARA CREACIÓN,OPER. Y APOYO FINANCIERO ICATCAM</t>
  </si>
  <si>
    <t>CONV.DE COORD.PARA CREACIÓN,OPER. Y APOYO FINAN. CECYTEC</t>
  </si>
  <si>
    <t>FISCALÍA ESPECIALIZADA EN COMBATE A LA CORRUPCIÓN DEL ESTADO DE CAMPECHE</t>
  </si>
  <si>
    <t>SECRETARÍA DE LA CONTRALORÍA</t>
  </si>
  <si>
    <t>CONSEJERÍA JURÍDICA</t>
  </si>
  <si>
    <t>SECRETARÍA DE PROTECCIÓN CIVIL</t>
  </si>
  <si>
    <t>SECRETARÍA DE PROTECCIÓN Y SEGURIDAD CIUDADANA</t>
  </si>
  <si>
    <t>SECRETARÍA DE MEDIO AMBIENTE, BIODIVERSIDAD, CAMBIO CLIMÁTICO Y ENERGÍA</t>
  </si>
  <si>
    <t>SECRETARÍA DE INCLUSIÓN</t>
  </si>
  <si>
    <t>SECRETARÍA DE DESARROLLO AGROPECUARIO</t>
  </si>
  <si>
    <t>SECRETARÍA DE DESARROLLO TERRITORIAL, URBANO Y OBRAS PÚBLICAS</t>
  </si>
  <si>
    <t>COMISIÓN DE MEJORA REGULATORIA DEL ESTADO DE CAMPECHE</t>
  </si>
  <si>
    <t>SECRETARÍA DE MODERNIZACIÓN ADMINISTRATIVA E INNOVACIÓN GUBERNAMENTAL</t>
  </si>
  <si>
    <t>SECRETARÍA DE ADMINISTRACIÓN Y FINANZAS</t>
  </si>
  <si>
    <t>CONSEJO ESTATAL DE SEGURIDAD PÚBLICA EN EL ESTADO DE CAMPECHE</t>
  </si>
  <si>
    <t>SECRETARÍA  EJECUTIVA DEL SISTMA ESTATAL DE PROTECCIÓN INTEGRAL DE NIÑAS,NIÑOS Y ADOLESCENTES</t>
  </si>
  <si>
    <t>INSTITUTO ESTATAL DEL TRANSPORTE DEL ESTADO DE CAMPECHE</t>
  </si>
  <si>
    <t>CONSEJO ESTATAL DE POBLACIÓN DE DE CAMPECHE</t>
  </si>
  <si>
    <t>COMISIÓN LOCAL DE BUSQUEDA DE PERSONAS DEL ESTADO DE CAMPECHE</t>
  </si>
  <si>
    <t xml:space="preserve">   SECRETARÍA DE GOBIERNO</t>
  </si>
  <si>
    <t>SECRETARÍA DE GOBIERNO</t>
  </si>
  <si>
    <t>COORDINACIÓN GENERAL DE LA OFICINA DE LA GOBERNADORA O DEL GOBERNADOR DEL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</si>
</sst>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70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12"/>
      <color theme="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4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0" fillId="0" borderId="0"/>
  </cellStyleXfs>
  <cellXfs count="170">
    <xf numFmtId="0" fontId="0" fillId="0" borderId="0" xfId="0"/>
    <xf numFmtId="0" fontId="2" fillId="0" borderId="0" xfId="1"/>
    <xf numFmtId="0" fontId="2" fillId="0" borderId="0" xfId="1" applyFont="1"/>
    <xf numFmtId="3" fontId="5" fillId="0" borderId="2" xfId="1" applyNumberFormat="1" applyFont="1" applyFill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9" fillId="0" borderId="7" xfId="1" applyFont="1" applyBorder="1" applyAlignment="1">
      <alignment vertical="center" wrapText="1"/>
    </xf>
    <xf numFmtId="0" fontId="9" fillId="0" borderId="0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justify" vertical="center" wrapText="1"/>
    </xf>
    <xf numFmtId="0" fontId="3" fillId="0" borderId="0" xfId="3" quotePrefix="1" applyFont="1" applyAlignment="1">
      <alignment vertical="center"/>
    </xf>
    <xf numFmtId="0" fontId="2" fillId="0" borderId="0" xfId="3" applyFont="1"/>
    <xf numFmtId="0" fontId="2" fillId="0" borderId="0" xfId="3"/>
    <xf numFmtId="0" fontId="8" fillId="2" borderId="1" xfId="3" applyFont="1" applyFill="1" applyBorder="1" applyAlignment="1">
      <alignment horizontal="center" vertical="center" wrapText="1"/>
    </xf>
    <xf numFmtId="0" fontId="2" fillId="0" borderId="0" xfId="3" applyBorder="1"/>
    <xf numFmtId="0" fontId="2" fillId="0" borderId="0" xfId="3" applyFont="1" applyBorder="1"/>
    <xf numFmtId="0" fontId="16" fillId="0" borderId="0" xfId="1" applyFont="1"/>
    <xf numFmtId="0" fontId="17" fillId="0" borderId="0" xfId="1" applyFont="1"/>
    <xf numFmtId="0" fontId="6" fillId="0" borderId="19" xfId="1" applyFont="1" applyBorder="1" applyAlignment="1">
      <alignment horizontal="left" vertical="center" wrapText="1"/>
    </xf>
    <xf numFmtId="0" fontId="2" fillId="0" borderId="19" xfId="5" applyFont="1" applyFill="1" applyBorder="1" applyAlignment="1">
      <alignment horizontal="justify" vertical="center" wrapText="1"/>
    </xf>
    <xf numFmtId="3" fontId="2" fillId="0" borderId="8" xfId="1" applyNumberFormat="1" applyFont="1" applyBorder="1" applyAlignment="1">
      <alignment vertical="justify"/>
    </xf>
    <xf numFmtId="0" fontId="2" fillId="0" borderId="19" xfId="5" applyFont="1" applyFill="1" applyBorder="1" applyAlignment="1">
      <alignment horizontal="left" vertical="center"/>
    </xf>
    <xf numFmtId="0" fontId="2" fillId="0" borderId="19" xfId="5" applyFont="1" applyFill="1" applyBorder="1" applyAlignment="1">
      <alignment horizontal="justify" vertical="center"/>
    </xf>
    <xf numFmtId="0" fontId="2" fillId="0" borderId="19" xfId="5" applyFont="1" applyFill="1" applyBorder="1" applyAlignment="1">
      <alignment vertical="center"/>
    </xf>
    <xf numFmtId="3" fontId="2" fillId="0" borderId="8" xfId="1" applyNumberFormat="1" applyFont="1" applyFill="1" applyBorder="1" applyAlignment="1">
      <alignment vertical="justify"/>
    </xf>
    <xf numFmtId="0" fontId="2" fillId="0" borderId="9" xfId="1" quotePrefix="1" applyFont="1" applyBorder="1" applyAlignment="1">
      <alignment horizontal="center" vertical="top"/>
    </xf>
    <xf numFmtId="0" fontId="2" fillId="0" borderId="10" xfId="1" quotePrefix="1" applyFont="1" applyBorder="1" applyAlignment="1">
      <alignment horizontal="center" vertical="top"/>
    </xf>
    <xf numFmtId="0" fontId="2" fillId="0" borderId="18" xfId="1" applyFont="1" applyBorder="1" applyAlignment="1">
      <alignment vertical="justify"/>
    </xf>
    <xf numFmtId="3" fontId="2" fillId="0" borderId="11" xfId="1" applyNumberFormat="1" applyFont="1" applyBorder="1" applyAlignment="1">
      <alignment vertical="justify"/>
    </xf>
    <xf numFmtId="0" fontId="2" fillId="0" borderId="0" xfId="1" quotePrefix="1" applyFont="1" applyBorder="1" applyAlignment="1">
      <alignment horizontal="center" vertical="justify"/>
    </xf>
    <xf numFmtId="0" fontId="2" fillId="0" borderId="0" xfId="1" applyFont="1" applyBorder="1" applyAlignment="1">
      <alignment vertical="justify"/>
    </xf>
    <xf numFmtId="3" fontId="2" fillId="0" borderId="0" xfId="1" applyNumberFormat="1" applyFont="1" applyBorder="1" applyAlignment="1">
      <alignment vertical="justify"/>
    </xf>
    <xf numFmtId="0" fontId="16" fillId="0" borderId="0" xfId="1" applyFont="1" applyAlignment="1">
      <alignment horizontal="center"/>
    </xf>
    <xf numFmtId="3" fontId="16" fillId="0" borderId="0" xfId="1" applyNumberFormat="1" applyFont="1"/>
    <xf numFmtId="0" fontId="18" fillId="0" borderId="0" xfId="1" applyFont="1"/>
    <xf numFmtId="0" fontId="7" fillId="0" borderId="2" xfId="1" applyFont="1" applyFill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3" fontId="5" fillId="0" borderId="2" xfId="1" applyNumberFormat="1" applyFont="1" applyFill="1" applyBorder="1" applyAlignment="1">
      <alignment horizontal="right" vertical="center" wrapText="1"/>
    </xf>
    <xf numFmtId="3" fontId="7" fillId="0" borderId="2" xfId="1" applyNumberFormat="1" applyFont="1" applyFill="1" applyBorder="1" applyAlignment="1">
      <alignment horizontal="right" vertical="center" wrapText="1"/>
    </xf>
    <xf numFmtId="0" fontId="3" fillId="0" borderId="0" xfId="3" applyFont="1" applyAlignment="1">
      <alignment vertical="center"/>
    </xf>
    <xf numFmtId="170" fontId="2" fillId="0" borderId="0" xfId="1" applyNumberFormat="1"/>
    <xf numFmtId="3" fontId="7" fillId="0" borderId="2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4" fillId="0" borderId="0" xfId="3" quotePrefix="1" applyFont="1" applyAlignment="1">
      <alignment vertical="center" wrapText="1"/>
    </xf>
    <xf numFmtId="0" fontId="4" fillId="0" borderId="0" xfId="3" quotePrefix="1" applyFont="1" applyAlignment="1">
      <alignment vertical="center"/>
    </xf>
    <xf numFmtId="0" fontId="11" fillId="0" borderId="0" xfId="3" applyFont="1" applyBorder="1"/>
    <xf numFmtId="0" fontId="15" fillId="0" borderId="0" xfId="1" applyFont="1"/>
    <xf numFmtId="0" fontId="10" fillId="0" borderId="0" xfId="1" applyFont="1"/>
    <xf numFmtId="0" fontId="11" fillId="0" borderId="0" xfId="1" applyFont="1"/>
    <xf numFmtId="0" fontId="2" fillId="0" borderId="13" xfId="1" quotePrefix="1" applyFont="1" applyBorder="1" applyAlignment="1">
      <alignment vertical="justify"/>
    </xf>
    <xf numFmtId="0" fontId="2" fillId="0" borderId="13" xfId="1" applyFont="1" applyBorder="1" applyAlignment="1">
      <alignment vertical="justify"/>
    </xf>
    <xf numFmtId="3" fontId="2" fillId="0" borderId="0" xfId="1" applyNumberFormat="1" applyFont="1"/>
    <xf numFmtId="0" fontId="8" fillId="2" borderId="24" xfId="3" applyFont="1" applyFill="1" applyBorder="1" applyAlignment="1">
      <alignment horizontal="center"/>
    </xf>
    <xf numFmtId="0" fontId="8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center"/>
    </xf>
    <xf numFmtId="0" fontId="8" fillId="2" borderId="27" xfId="3" applyFont="1" applyFill="1" applyBorder="1" applyAlignment="1">
      <alignment horizontal="center"/>
    </xf>
    <xf numFmtId="0" fontId="8" fillId="2" borderId="25" xfId="3" applyFont="1" applyFill="1" applyBorder="1" applyAlignment="1">
      <alignment horizontal="center"/>
    </xf>
    <xf numFmtId="0" fontId="8" fillId="2" borderId="10" xfId="3" applyFont="1" applyFill="1" applyBorder="1" applyAlignment="1">
      <alignment horizontal="center"/>
    </xf>
    <xf numFmtId="0" fontId="14" fillId="2" borderId="22" xfId="3" applyFont="1" applyFill="1" applyBorder="1" applyAlignment="1">
      <alignment horizontal="center"/>
    </xf>
    <xf numFmtId="0" fontId="14" fillId="2" borderId="28" xfId="3" applyFont="1" applyFill="1" applyBorder="1" applyAlignment="1">
      <alignment horizontal="center"/>
    </xf>
    <xf numFmtId="0" fontId="2" fillId="0" borderId="34" xfId="3" applyFont="1" applyBorder="1" applyAlignment="1">
      <alignment vertical="center"/>
    </xf>
    <xf numFmtId="170" fontId="2" fillId="0" borderId="35" xfId="6" applyNumberFormat="1" applyFont="1" applyBorder="1" applyAlignment="1">
      <alignment vertical="center"/>
    </xf>
    <xf numFmtId="170" fontId="2" fillId="0" borderId="35" xfId="6" applyNumberFormat="1" applyFont="1" applyFill="1" applyBorder="1" applyAlignment="1">
      <alignment vertical="center"/>
    </xf>
    <xf numFmtId="170" fontId="2" fillId="0" borderId="36" xfId="6" applyNumberFormat="1" applyFont="1" applyBorder="1" applyAlignment="1">
      <alignment vertical="center"/>
    </xf>
    <xf numFmtId="0" fontId="2" fillId="0" borderId="37" xfId="3" applyFont="1" applyBorder="1" applyAlignment="1">
      <alignment vertical="center"/>
    </xf>
    <xf numFmtId="170" fontId="2" fillId="0" borderId="17" xfId="6" applyNumberFormat="1" applyFont="1" applyBorder="1" applyAlignment="1">
      <alignment vertical="center"/>
    </xf>
    <xf numFmtId="170" fontId="2" fillId="0" borderId="17" xfId="6" applyNumberFormat="1" applyFont="1" applyFill="1" applyBorder="1" applyAlignment="1">
      <alignment vertical="center"/>
    </xf>
    <xf numFmtId="170" fontId="2" fillId="0" borderId="38" xfId="6" applyNumberFormat="1" applyFont="1" applyBorder="1" applyAlignment="1">
      <alignment vertical="center"/>
    </xf>
    <xf numFmtId="0" fontId="2" fillId="0" borderId="37" xfId="3" applyFont="1" applyFill="1" applyBorder="1" applyAlignment="1">
      <alignment vertical="center"/>
    </xf>
    <xf numFmtId="0" fontId="13" fillId="0" borderId="37" xfId="3" applyFont="1" applyBorder="1" applyAlignment="1">
      <alignment vertical="center"/>
    </xf>
    <xf numFmtId="170" fontId="13" fillId="0" borderId="17" xfId="6" applyNumberFormat="1" applyFont="1" applyBorder="1" applyAlignment="1">
      <alignment vertical="center"/>
    </xf>
    <xf numFmtId="170" fontId="13" fillId="0" borderId="38" xfId="6" applyNumberFormat="1" applyFont="1" applyBorder="1" applyAlignment="1">
      <alignment vertical="center"/>
    </xf>
    <xf numFmtId="170" fontId="2" fillId="0" borderId="17" xfId="3" applyNumberFormat="1" applyFont="1" applyFill="1" applyBorder="1" applyAlignment="1">
      <alignment vertical="center"/>
    </xf>
    <xf numFmtId="0" fontId="13" fillId="0" borderId="39" xfId="3" applyFont="1" applyBorder="1" applyAlignment="1">
      <alignment vertical="center"/>
    </xf>
    <xf numFmtId="170" fontId="13" fillId="0" borderId="16" xfId="6" applyNumberFormat="1" applyFont="1" applyBorder="1" applyAlignment="1">
      <alignment vertical="center"/>
    </xf>
    <xf numFmtId="170" fontId="13" fillId="0" borderId="33" xfId="6" applyNumberFormat="1" applyFont="1" applyBorder="1" applyAlignment="1">
      <alignment vertical="center"/>
    </xf>
    <xf numFmtId="0" fontId="8" fillId="2" borderId="40" xfId="3" applyFont="1" applyFill="1" applyBorder="1" applyAlignment="1">
      <alignment vertical="center"/>
    </xf>
    <xf numFmtId="170" fontId="8" fillId="2" borderId="26" xfId="3" applyNumberFormat="1" applyFont="1" applyFill="1" applyBorder="1" applyAlignment="1">
      <alignment vertical="center"/>
    </xf>
    <xf numFmtId="170" fontId="8" fillId="2" borderId="41" xfId="3" applyNumberFormat="1" applyFont="1" applyFill="1" applyBorder="1" applyAlignment="1">
      <alignment vertical="center"/>
    </xf>
    <xf numFmtId="0" fontId="2" fillId="0" borderId="0" xfId="12" applyFont="1" applyBorder="1"/>
    <xf numFmtId="0" fontId="2" fillId="0" borderId="0" xfId="12" applyFont="1" applyFill="1" applyBorder="1"/>
    <xf numFmtId="0" fontId="2" fillId="0" borderId="0" xfId="12" applyFont="1" applyFill="1" applyBorder="1" applyAlignment="1">
      <alignment horizontal="centerContinuous"/>
    </xf>
    <xf numFmtId="0" fontId="2" fillId="0" borderId="7" xfId="3" applyFont="1" applyBorder="1"/>
    <xf numFmtId="0" fontId="2" fillId="0" borderId="2" xfId="12" applyFont="1" applyBorder="1"/>
    <xf numFmtId="0" fontId="2" fillId="0" borderId="8" xfId="12" applyFont="1" applyBorder="1"/>
    <xf numFmtId="0" fontId="21" fillId="0" borderId="7" xfId="3" applyFont="1" applyBorder="1" applyAlignment="1">
      <alignment horizontal="left"/>
    </xf>
    <xf numFmtId="3" fontId="21" fillId="0" borderId="2" xfId="3" applyNumberFormat="1" applyFont="1" applyBorder="1"/>
    <xf numFmtId="3" fontId="21" fillId="0" borderId="8" xfId="3" applyNumberFormat="1" applyFont="1" applyBorder="1"/>
    <xf numFmtId="0" fontId="2" fillId="0" borderId="2" xfId="3" applyFont="1" applyBorder="1"/>
    <xf numFmtId="0" fontId="2" fillId="0" borderId="8" xfId="3" applyFont="1" applyBorder="1"/>
    <xf numFmtId="0" fontId="19" fillId="0" borderId="7" xfId="3" applyFont="1" applyBorder="1" applyAlignment="1">
      <alignment horizontal="left"/>
    </xf>
    <xf numFmtId="3" fontId="19" fillId="0" borderId="2" xfId="3" applyNumberFormat="1" applyFont="1" applyBorder="1"/>
    <xf numFmtId="3" fontId="19" fillId="0" borderId="8" xfId="3" applyNumberFormat="1" applyFont="1" applyBorder="1"/>
    <xf numFmtId="3" fontId="2" fillId="0" borderId="2" xfId="3" applyNumberFormat="1" applyFont="1" applyBorder="1"/>
    <xf numFmtId="3" fontId="2" fillId="0" borderId="2" xfId="3" applyNumberFormat="1" applyFont="1" applyBorder="1" applyAlignment="1">
      <alignment vertical="center"/>
    </xf>
    <xf numFmtId="3" fontId="19" fillId="0" borderId="8" xfId="3" applyNumberFormat="1" applyFont="1" applyBorder="1" applyAlignment="1">
      <alignment vertical="center"/>
    </xf>
    <xf numFmtId="0" fontId="2" fillId="0" borderId="7" xfId="3" applyFont="1" applyBorder="1" applyAlignment="1">
      <alignment horizontal="left" indent="1"/>
    </xf>
    <xf numFmtId="3" fontId="13" fillId="0" borderId="2" xfId="3" applyNumberFormat="1" applyFont="1" applyBorder="1"/>
    <xf numFmtId="0" fontId="13" fillId="0" borderId="8" xfId="3" applyFont="1" applyBorder="1"/>
    <xf numFmtId="0" fontId="19" fillId="0" borderId="9" xfId="3" applyFont="1" applyBorder="1" applyAlignment="1">
      <alignment horizontal="left"/>
    </xf>
    <xf numFmtId="3" fontId="2" fillId="0" borderId="3" xfId="3" applyNumberFormat="1" applyFont="1" applyBorder="1"/>
    <xf numFmtId="3" fontId="19" fillId="0" borderId="11" xfId="3" applyNumberFormat="1" applyFont="1" applyBorder="1"/>
    <xf numFmtId="3" fontId="2" fillId="0" borderId="8" xfId="3" applyNumberFormat="1" applyFont="1" applyBorder="1"/>
    <xf numFmtId="0" fontId="2" fillId="0" borderId="12" xfId="1" quotePrefix="1" applyFont="1" applyBorder="1" applyAlignment="1">
      <alignment vertical="justify"/>
    </xf>
    <xf numFmtId="3" fontId="2" fillId="0" borderId="14" xfId="1" applyNumberFormat="1" applyFont="1" applyBorder="1" applyAlignment="1">
      <alignment vertical="justify"/>
    </xf>
    <xf numFmtId="0" fontId="13" fillId="0" borderId="4" xfId="3" applyFont="1" applyBorder="1" applyAlignment="1">
      <alignment vertical="center"/>
    </xf>
    <xf numFmtId="0" fontId="13" fillId="0" borderId="5" xfId="3" applyFont="1" applyBorder="1" applyAlignment="1">
      <alignment vertical="center"/>
    </xf>
    <xf numFmtId="0" fontId="2" fillId="0" borderId="23" xfId="1" applyFont="1" applyBorder="1"/>
    <xf numFmtId="3" fontId="2" fillId="0" borderId="0" xfId="1" applyNumberFormat="1" applyFont="1" applyFill="1" applyBorder="1" applyAlignment="1">
      <alignment vertical="center"/>
    </xf>
    <xf numFmtId="0" fontId="6" fillId="0" borderId="7" xfId="1" quotePrefix="1" applyFont="1" applyBorder="1" applyAlignment="1">
      <alignment horizontal="right" vertical="center" wrapText="1"/>
    </xf>
    <xf numFmtId="3" fontId="13" fillId="0" borderId="0" xfId="1" applyNumberFormat="1" applyFont="1" applyFill="1" applyBorder="1" applyAlignment="1">
      <alignment vertical="center"/>
    </xf>
    <xf numFmtId="0" fontId="6" fillId="0" borderId="7" xfId="1" applyFont="1" applyBorder="1" applyAlignment="1">
      <alignment horizontal="right" vertical="center" wrapText="1"/>
    </xf>
    <xf numFmtId="0" fontId="9" fillId="0" borderId="19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right" vertical="center" wrapText="1"/>
    </xf>
    <xf numFmtId="0" fontId="13" fillId="0" borderId="19" xfId="5" applyFont="1" applyFill="1" applyBorder="1" applyAlignment="1">
      <alignment horizontal="justify" vertical="center"/>
    </xf>
    <xf numFmtId="3" fontId="2" fillId="0" borderId="32" xfId="1" applyNumberFormat="1" applyFont="1" applyBorder="1" applyAlignment="1">
      <alignment vertical="justify"/>
    </xf>
    <xf numFmtId="3" fontId="2" fillId="0" borderId="29" xfId="1" applyNumberFormat="1" applyFont="1" applyBorder="1" applyAlignment="1">
      <alignment vertical="justify"/>
    </xf>
    <xf numFmtId="0" fontId="9" fillId="0" borderId="2" xfId="1" applyFont="1" applyFill="1" applyBorder="1" applyAlignment="1">
      <alignment vertical="center" wrapText="1"/>
    </xf>
    <xf numFmtId="3" fontId="8" fillId="2" borderId="1" xfId="3" applyNumberFormat="1" applyFont="1" applyFill="1" applyBorder="1" applyAlignment="1">
      <alignment horizontal="center" vertical="center" wrapText="1"/>
    </xf>
    <xf numFmtId="2" fontId="2" fillId="0" borderId="0" xfId="1" applyNumberFormat="1" applyFont="1"/>
    <xf numFmtId="0" fontId="12" fillId="0" borderId="0" xfId="3" applyFont="1"/>
    <xf numFmtId="0" fontId="8" fillId="2" borderId="12" xfId="3" applyFont="1" applyFill="1" applyBorder="1" applyAlignment="1">
      <alignment horizontal="center" vertical="center"/>
    </xf>
    <xf numFmtId="3" fontId="8" fillId="2" borderId="1" xfId="3" applyNumberFormat="1" applyFont="1" applyFill="1" applyBorder="1" applyAlignment="1">
      <alignment vertical="center"/>
    </xf>
    <xf numFmtId="0" fontId="3" fillId="0" borderId="0" xfId="3" applyFont="1" applyAlignment="1">
      <alignment horizontal="center"/>
    </xf>
    <xf numFmtId="0" fontId="3" fillId="0" borderId="0" xfId="3" quotePrefix="1" applyFont="1" applyAlignment="1">
      <alignment horizontal="center" vertical="center"/>
    </xf>
    <xf numFmtId="0" fontId="3" fillId="0" borderId="0" xfId="3" quotePrefix="1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8" fillId="2" borderId="30" xfId="3" applyFont="1" applyFill="1" applyBorder="1" applyAlignment="1">
      <alignment horizontal="center" vertical="center"/>
    </xf>
    <xf numFmtId="0" fontId="8" fillId="2" borderId="31" xfId="3" applyFont="1" applyFill="1" applyBorder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4" fillId="0" borderId="0" xfId="3" applyFont="1" applyAlignment="1">
      <alignment horizontal="center"/>
    </xf>
    <xf numFmtId="0" fontId="20" fillId="0" borderId="0" xfId="1" applyFont="1" applyAlignment="1">
      <alignment horizontal="justify" vertical="center" wrapText="1"/>
    </xf>
    <xf numFmtId="0" fontId="20" fillId="0" borderId="0" xfId="1" applyFont="1" applyAlignment="1">
      <alignment horizontal="justify" vertical="center"/>
    </xf>
    <xf numFmtId="0" fontId="2" fillId="0" borderId="0" xfId="3" applyFont="1" applyBorder="1" applyAlignment="1">
      <alignment horizontal="justify" vertical="center"/>
    </xf>
    <xf numFmtId="0" fontId="3" fillId="0" borderId="0" xfId="12" applyFont="1" applyBorder="1" applyAlignment="1">
      <alignment horizontal="center"/>
    </xf>
    <xf numFmtId="0" fontId="8" fillId="2" borderId="4" xfId="12" applyFont="1" applyFill="1" applyBorder="1" applyAlignment="1">
      <alignment horizontal="center" vertical="center"/>
    </xf>
    <xf numFmtId="0" fontId="8" fillId="2" borderId="9" xfId="12" applyFont="1" applyFill="1" applyBorder="1" applyAlignment="1">
      <alignment horizontal="center" vertical="center"/>
    </xf>
    <xf numFmtId="0" fontId="8" fillId="2" borderId="15" xfId="12" applyFont="1" applyFill="1" applyBorder="1" applyAlignment="1">
      <alignment horizontal="center" vertical="center" wrapText="1"/>
    </xf>
    <xf numFmtId="0" fontId="8" fillId="2" borderId="3" xfId="12" applyFont="1" applyFill="1" applyBorder="1" applyAlignment="1">
      <alignment horizontal="center" vertical="center"/>
    </xf>
    <xf numFmtId="0" fontId="8" fillId="2" borderId="15" xfId="12" applyFont="1" applyFill="1" applyBorder="1" applyAlignment="1">
      <alignment horizontal="center" vertical="center"/>
    </xf>
    <xf numFmtId="0" fontId="8" fillId="2" borderId="6" xfId="12" applyFont="1" applyFill="1" applyBorder="1" applyAlignment="1">
      <alignment horizontal="center" vertical="center"/>
    </xf>
    <xf numFmtId="0" fontId="8" fillId="2" borderId="11" xfId="12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2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0" xfId="1" applyFont="1" applyFill="1" applyBorder="1" applyAlignment="1">
      <alignment horizontal="center" vertical="center"/>
    </xf>
    <xf numFmtId="0" fontId="14" fillId="2" borderId="19" xfId="1" applyFont="1" applyFill="1" applyBorder="1" applyAlignment="1">
      <alignment horizontal="center" vertical="center"/>
    </xf>
    <xf numFmtId="0" fontId="14" fillId="2" borderId="9" xfId="1" applyFont="1" applyFill="1" applyBorder="1" applyAlignment="1">
      <alignment horizontal="center" vertical="center"/>
    </xf>
    <xf numFmtId="0" fontId="14" fillId="2" borderId="10" xfId="1" applyFont="1" applyFill="1" applyBorder="1" applyAlignment="1">
      <alignment horizontal="center" vertical="center"/>
    </xf>
    <xf numFmtId="0" fontId="14" fillId="2" borderId="18" xfId="1" applyFont="1" applyFill="1" applyBorder="1" applyAlignment="1">
      <alignment horizontal="center" vertical="center"/>
    </xf>
    <xf numFmtId="3" fontId="14" fillId="2" borderId="20" xfId="1" applyNumberFormat="1" applyFont="1" applyFill="1" applyBorder="1" applyAlignment="1">
      <alignment horizontal="center" vertical="center"/>
    </xf>
    <xf numFmtId="3" fontId="14" fillId="2" borderId="6" xfId="1" applyNumberFormat="1" applyFont="1" applyFill="1" applyBorder="1" applyAlignment="1">
      <alignment horizontal="center" vertical="center"/>
    </xf>
    <xf numFmtId="3" fontId="14" fillId="2" borderId="21" xfId="1" applyNumberFormat="1" applyFont="1" applyFill="1" applyBorder="1" applyAlignment="1">
      <alignment horizontal="center" vertical="center"/>
    </xf>
    <xf numFmtId="3" fontId="14" fillId="2" borderId="8" xfId="1" applyNumberFormat="1" applyFont="1" applyFill="1" applyBorder="1" applyAlignment="1">
      <alignment horizontal="center" vertical="center"/>
    </xf>
    <xf numFmtId="3" fontId="14" fillId="2" borderId="22" xfId="1" applyNumberFormat="1" applyFont="1" applyFill="1" applyBorder="1" applyAlignment="1">
      <alignment horizontal="center" vertical="center"/>
    </xf>
    <xf numFmtId="3" fontId="14" fillId="2" borderId="11" xfId="1" applyNumberFormat="1" applyFont="1" applyFill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0" fontId="14" fillId="2" borderId="20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22" xfId="1" applyFont="1" applyFill="1" applyBorder="1" applyAlignment="1">
      <alignment horizontal="center" vertical="center" wrapText="1"/>
    </xf>
    <xf numFmtId="0" fontId="14" fillId="2" borderId="11" xfId="1" applyFont="1" applyFill="1" applyBorder="1" applyAlignment="1">
      <alignment horizontal="center" vertical="center" wrapText="1"/>
    </xf>
  </cellXfs>
  <cellStyles count="13">
    <cellStyle name="Millares 3" xfId="6"/>
    <cellStyle name="Millares 5" xfId="8"/>
    <cellStyle name="Moneda 5" xfId="7"/>
    <cellStyle name="Normal" xfId="0" builtinId="0"/>
    <cellStyle name="Normal 15 3 2" xfId="10"/>
    <cellStyle name="Normal 18" xfId="9"/>
    <cellStyle name="Normal 2" xfId="11"/>
    <cellStyle name="Normal 2 3" xfId="3"/>
    <cellStyle name="Normal 20" xfId="2"/>
    <cellStyle name="Normal 3 2" xfId="1"/>
    <cellStyle name="Normal 6" xfId="4"/>
    <cellStyle name="Normal_presentacion.cp2008" xfId="12"/>
    <cellStyle name="Normal_presentacion28nov_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34636</xdr:colOff>
      <xdr:row>0</xdr:row>
      <xdr:rowOff>41564</xdr:rowOff>
    </xdr:from>
    <xdr:to>
      <xdr:col>6</xdr:col>
      <xdr:colOff>0</xdr:colOff>
      <xdr:row>5</xdr:row>
      <xdr:rowOff>15240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34636" y="41564"/>
          <a:ext cx="4537364" cy="926176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1368137</xdr:colOff>
      <xdr:row>2</xdr:row>
      <xdr:rowOff>91787</xdr:rowOff>
    </xdr:from>
    <xdr:to>
      <xdr:col>5</xdr:col>
      <xdr:colOff>76916</xdr:colOff>
      <xdr:row>3</xdr:row>
      <xdr:rowOff>216477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600-000003000000}"/>
            </a:ext>
          </a:extLst>
        </xdr:cNvPr>
        <xdr:cNvSpPr txBox="1"/>
      </xdr:nvSpPr>
      <xdr:spPr>
        <a:xfrm>
          <a:off x="758537" y="472787"/>
          <a:ext cx="3128379" cy="2866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ISSSTECAM CUOTAS OBRERO</a:t>
          </a:r>
          <a:r>
            <a:rPr lang="es-MX" sz="1300" b="1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</a:t>
          </a:r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PATRONAL E INTERESES DE PRÉSTAMOS A CARGO DE LOS SUJETOS OBLIGADOS POR LA LEY</a:t>
          </a:r>
          <a:r>
            <a:rPr lang="es-MX" sz="13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oneCellAnchor>
    <xdr:from>
      <xdr:col>0</xdr:col>
      <xdr:colOff>355023</xdr:colOff>
      <xdr:row>0</xdr:row>
      <xdr:rowOff>164523</xdr:rowOff>
    </xdr:from>
    <xdr:ext cx="728743" cy="1081025"/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1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023" y="164523"/>
          <a:ext cx="728743" cy="10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68314</xdr:colOff>
      <xdr:row>0</xdr:row>
      <xdr:rowOff>163614</xdr:rowOff>
    </xdr:from>
    <xdr:ext cx="1006704" cy="1026845"/>
    <xdr:pic>
      <xdr:nvPicPr>
        <xdr:cNvPr id="5" name="Imagen 4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1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8314" y="163614"/>
          <a:ext cx="1006704" cy="102684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41564</xdr:colOff>
      <xdr:row>0</xdr:row>
      <xdr:rowOff>13856</xdr:rowOff>
    </xdr:from>
    <xdr:to>
      <xdr:col>3</xdr:col>
      <xdr:colOff>1028700</xdr:colOff>
      <xdr:row>5</xdr:row>
      <xdr:rowOff>15240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SpPr>
          <a:spLocks noChangeArrowheads="1"/>
        </xdr:cNvSpPr>
      </xdr:nvSpPr>
      <xdr:spPr bwMode="auto">
        <a:xfrm>
          <a:off x="41564" y="13856"/>
          <a:ext cx="3006436" cy="953884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698269</xdr:colOff>
      <xdr:row>2</xdr:row>
      <xdr:rowOff>51955</xdr:rowOff>
    </xdr:from>
    <xdr:to>
      <xdr:col>3</xdr:col>
      <xdr:colOff>431924</xdr:colOff>
      <xdr:row>3</xdr:row>
      <xdr:rowOff>48490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700-000003000000}"/>
            </a:ext>
          </a:extLst>
        </xdr:cNvPr>
        <xdr:cNvSpPr txBox="1"/>
      </xdr:nvSpPr>
      <xdr:spPr>
        <a:xfrm>
          <a:off x="698269" y="432955"/>
          <a:ext cx="2019655" cy="187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PROGRAMAS CON RECURSOS CONCURRENTES POR  </a:t>
          </a:r>
        </a:p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ORDEN DE GOBIERNO</a:t>
          </a:r>
          <a:endParaRPr lang="es-MX" sz="13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22862</xdr:colOff>
      <xdr:row>16</xdr:row>
      <xdr:rowOff>188766</xdr:rowOff>
    </xdr:from>
    <xdr:to>
      <xdr:col>2</xdr:col>
      <xdr:colOff>302618</xdr:colOff>
      <xdr:row>17</xdr:row>
      <xdr:rowOff>188767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700-000004000000}"/>
            </a:ext>
          </a:extLst>
        </xdr:cNvPr>
        <xdr:cNvSpPr txBox="1"/>
      </xdr:nvSpPr>
      <xdr:spPr>
        <a:xfrm>
          <a:off x="1546862" y="3236766"/>
          <a:ext cx="279756" cy="190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2</xdr:col>
      <xdr:colOff>34985</xdr:colOff>
      <xdr:row>18</xdr:row>
      <xdr:rowOff>6926</xdr:rowOff>
    </xdr:from>
    <xdr:to>
      <xdr:col>2</xdr:col>
      <xdr:colOff>315324</xdr:colOff>
      <xdr:row>19</xdr:row>
      <xdr:rowOff>6925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1700-000005000000}"/>
            </a:ext>
          </a:extLst>
        </xdr:cNvPr>
        <xdr:cNvSpPr txBox="1"/>
      </xdr:nvSpPr>
      <xdr:spPr>
        <a:xfrm>
          <a:off x="1558985" y="3435926"/>
          <a:ext cx="280339" cy="1904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2</xdr:col>
      <xdr:colOff>17665</xdr:colOff>
      <xdr:row>23</xdr:row>
      <xdr:rowOff>187036</xdr:rowOff>
    </xdr:from>
    <xdr:to>
      <xdr:col>2</xdr:col>
      <xdr:colOff>289650</xdr:colOff>
      <xdr:row>25</xdr:row>
      <xdr:rowOff>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0000000-0008-0000-1700-000006000000}"/>
            </a:ext>
          </a:extLst>
        </xdr:cNvPr>
        <xdr:cNvSpPr txBox="1"/>
      </xdr:nvSpPr>
      <xdr:spPr>
        <a:xfrm>
          <a:off x="1541665" y="4568536"/>
          <a:ext cx="271985" cy="1939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2</xdr:col>
      <xdr:colOff>27709</xdr:colOff>
      <xdr:row>30</xdr:row>
      <xdr:rowOff>0</xdr:rowOff>
    </xdr:from>
    <xdr:to>
      <xdr:col>2</xdr:col>
      <xdr:colOff>299694</xdr:colOff>
      <xdr:row>30</xdr:row>
      <xdr:rowOff>180110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1700-000007000000}"/>
            </a:ext>
          </a:extLst>
        </xdr:cNvPr>
        <xdr:cNvSpPr txBox="1"/>
      </xdr:nvSpPr>
      <xdr:spPr>
        <a:xfrm>
          <a:off x="1551709" y="5715000"/>
          <a:ext cx="271985" cy="1801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0</xdr:col>
      <xdr:colOff>0</xdr:colOff>
      <xdr:row>35</xdr:row>
      <xdr:rowOff>0</xdr:rowOff>
    </xdr:from>
    <xdr:to>
      <xdr:col>0</xdr:col>
      <xdr:colOff>242455</xdr:colOff>
      <xdr:row>35</xdr:row>
      <xdr:rowOff>138545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1700-000008000000}"/>
            </a:ext>
          </a:extLst>
        </xdr:cNvPr>
        <xdr:cNvSpPr txBox="1"/>
      </xdr:nvSpPr>
      <xdr:spPr>
        <a:xfrm>
          <a:off x="0" y="6667500"/>
          <a:ext cx="242455" cy="138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oneCellAnchor>
    <xdr:from>
      <xdr:col>0</xdr:col>
      <xdr:colOff>251114</xdr:colOff>
      <xdr:row>0</xdr:row>
      <xdr:rowOff>122136</xdr:rowOff>
    </xdr:from>
    <xdr:ext cx="728743" cy="1088722"/>
    <xdr:pic>
      <xdr:nvPicPr>
        <xdr:cNvPr id="9" name="Imagen 8">
          <a:extLst>
            <a:ext uri="{FF2B5EF4-FFF2-40B4-BE49-F238E27FC236}">
              <a16:creationId xmlns:a16="http://schemas.microsoft.com/office/drawing/2014/main" xmlns="" id="{00000000-0008-0000-1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114" y="122136"/>
          <a:ext cx="728743" cy="1088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960200</xdr:colOff>
      <xdr:row>0</xdr:row>
      <xdr:rowOff>121227</xdr:rowOff>
    </xdr:from>
    <xdr:ext cx="1004779" cy="1034542"/>
    <xdr:pic>
      <xdr:nvPicPr>
        <xdr:cNvPr id="10" name="Imagen 9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1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4175" y="121227"/>
          <a:ext cx="1004779" cy="103454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1074420</xdr:colOff>
      <xdr:row>4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SpPr>
          <a:spLocks noChangeArrowheads="1"/>
        </xdr:cNvSpPr>
      </xdr:nvSpPr>
      <xdr:spPr bwMode="auto">
        <a:xfrm>
          <a:off x="762000" y="0"/>
          <a:ext cx="304609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371476</xdr:colOff>
      <xdr:row>0</xdr:row>
      <xdr:rowOff>66675</xdr:rowOff>
    </xdr:from>
    <xdr:ext cx="593902" cy="881000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1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6" y="66675"/>
          <a:ext cx="593902" cy="8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1163688</xdr:colOff>
      <xdr:row>0</xdr:row>
      <xdr:rowOff>100811</xdr:rowOff>
    </xdr:from>
    <xdr:ext cx="820431" cy="836845"/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1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9638" y="100811"/>
          <a:ext cx="820431" cy="83684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4</xdr:col>
      <xdr:colOff>53340</xdr:colOff>
      <xdr:row>4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3063240" cy="78486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104775</xdr:colOff>
      <xdr:row>0</xdr:row>
      <xdr:rowOff>104775</xdr:rowOff>
    </xdr:from>
    <xdr:ext cx="593902" cy="881000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1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04775"/>
          <a:ext cx="593902" cy="8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373112</xdr:colOff>
      <xdr:row>0</xdr:row>
      <xdr:rowOff>129386</xdr:rowOff>
    </xdr:from>
    <xdr:ext cx="820431" cy="836845"/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1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9112" y="129386"/>
          <a:ext cx="820431" cy="83684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36"/>
  <sheetViews>
    <sheetView topLeftCell="A13" zoomScale="110" zoomScaleNormal="110" workbookViewId="0">
      <selection activeCell="A13" sqref="A13"/>
    </sheetView>
  </sheetViews>
  <sheetFormatPr baseColWidth="10" defaultColWidth="11.42578125" defaultRowHeight="12.75" x14ac:dyDescent="0.2"/>
  <cols>
    <col min="1" max="1" width="54.85546875" style="1" customWidth="1"/>
    <col min="2" max="2" width="18.28515625" style="1" bestFit="1" customWidth="1"/>
    <col min="3" max="3" width="17.7109375" style="1" bestFit="1" customWidth="1"/>
    <col min="4" max="4" width="18.28515625" style="1" bestFit="1" customWidth="1"/>
    <col min="5" max="5" width="17" style="1" bestFit="1" customWidth="1"/>
    <col min="6" max="6" width="18.28515625" style="1" bestFit="1" customWidth="1"/>
    <col min="7" max="7" width="12.5703125" style="1" bestFit="1" customWidth="1"/>
    <col min="8" max="16384" width="11.42578125" style="1"/>
  </cols>
  <sheetData>
    <row r="1" spans="1:11" ht="19.899999999999999" customHeight="1" x14ac:dyDescent="0.25">
      <c r="A1" s="127" t="s">
        <v>19</v>
      </c>
      <c r="B1" s="127"/>
      <c r="C1" s="127"/>
      <c r="D1" s="127"/>
      <c r="E1" s="127"/>
      <c r="F1" s="127"/>
    </row>
    <row r="2" spans="1:11" ht="16.5" x14ac:dyDescent="0.2">
      <c r="A2" s="128" t="s">
        <v>0</v>
      </c>
      <c r="B2" s="128"/>
      <c r="C2" s="128"/>
      <c r="D2" s="128"/>
      <c r="E2" s="128"/>
      <c r="F2" s="128"/>
      <c r="G2" s="42"/>
      <c r="H2" s="42"/>
      <c r="I2" s="42"/>
      <c r="J2" s="42"/>
      <c r="K2" s="42"/>
    </row>
    <row r="3" spans="1:11" ht="39" customHeight="1" x14ac:dyDescent="0.25">
      <c r="A3" s="136"/>
      <c r="B3" s="136"/>
      <c r="C3" s="136"/>
      <c r="D3" s="136"/>
      <c r="E3" s="136"/>
      <c r="F3" s="136"/>
    </row>
    <row r="4" spans="1:11" ht="30" customHeight="1" x14ac:dyDescent="0.25">
      <c r="A4" s="137" t="s">
        <v>1</v>
      </c>
      <c r="B4" s="137"/>
      <c r="C4" s="137"/>
      <c r="D4" s="137"/>
      <c r="E4" s="137"/>
      <c r="F4" s="137"/>
    </row>
    <row r="5" spans="1:11" ht="3.75" customHeight="1" x14ac:dyDescent="0.2">
      <c r="A5" s="2"/>
      <c r="B5" s="2"/>
      <c r="C5" s="2"/>
      <c r="D5" s="2"/>
      <c r="E5" s="2"/>
      <c r="F5" s="2"/>
    </row>
    <row r="6" spans="1:11" ht="9.75" customHeight="1" thickBot="1" x14ac:dyDescent="0.25">
      <c r="A6" s="2"/>
      <c r="B6" s="2"/>
      <c r="C6" s="2"/>
      <c r="D6" s="2"/>
      <c r="E6" s="2"/>
      <c r="F6" s="2"/>
    </row>
    <row r="7" spans="1:11" ht="16.5" thickTop="1" x14ac:dyDescent="0.25">
      <c r="A7" s="132" t="s">
        <v>149</v>
      </c>
      <c r="B7" s="56" t="s">
        <v>20</v>
      </c>
      <c r="C7" s="57" t="s">
        <v>20</v>
      </c>
      <c r="D7" s="56" t="s">
        <v>3</v>
      </c>
      <c r="E7" s="58" t="s">
        <v>11</v>
      </c>
      <c r="F7" s="59" t="s">
        <v>3</v>
      </c>
    </row>
    <row r="8" spans="1:11" ht="16.5" thickBot="1" x14ac:dyDescent="0.3">
      <c r="A8" s="133"/>
      <c r="B8" s="60" t="s">
        <v>21</v>
      </c>
      <c r="C8" s="61" t="s">
        <v>22</v>
      </c>
      <c r="D8" s="60" t="s">
        <v>23</v>
      </c>
      <c r="E8" s="62" t="s">
        <v>24</v>
      </c>
      <c r="F8" s="63" t="s">
        <v>25</v>
      </c>
    </row>
    <row r="9" spans="1:11" ht="19.149999999999999" customHeight="1" thickTop="1" x14ac:dyDescent="0.2">
      <c r="A9" s="64" t="s">
        <v>26</v>
      </c>
      <c r="B9" s="65">
        <v>185324545</v>
      </c>
      <c r="C9" s="65">
        <v>114283467</v>
      </c>
      <c r="D9" s="65">
        <v>299608012</v>
      </c>
      <c r="E9" s="66">
        <v>25811027</v>
      </c>
      <c r="F9" s="67">
        <v>325419039</v>
      </c>
      <c r="G9" s="43"/>
    </row>
    <row r="10" spans="1:11" ht="18" customHeight="1" x14ac:dyDescent="0.2">
      <c r="A10" s="68" t="s">
        <v>27</v>
      </c>
      <c r="B10" s="69">
        <v>19587019</v>
      </c>
      <c r="C10" s="69">
        <v>12078662</v>
      </c>
      <c r="D10" s="69">
        <v>31665681</v>
      </c>
      <c r="E10" s="70">
        <v>5631080</v>
      </c>
      <c r="F10" s="71">
        <v>37296761</v>
      </c>
    </row>
    <row r="11" spans="1:11" ht="18" customHeight="1" x14ac:dyDescent="0.2">
      <c r="A11" s="68" t="s">
        <v>6</v>
      </c>
      <c r="B11" s="69">
        <v>15179416</v>
      </c>
      <c r="C11" s="69">
        <v>9360640</v>
      </c>
      <c r="D11" s="69">
        <v>24540056</v>
      </c>
      <c r="E11" s="70">
        <v>2338026</v>
      </c>
      <c r="F11" s="71">
        <v>26878082</v>
      </c>
    </row>
    <row r="12" spans="1:11" ht="18" customHeight="1" x14ac:dyDescent="0.2">
      <c r="A12" s="68" t="s">
        <v>5</v>
      </c>
      <c r="B12" s="69">
        <v>8421491</v>
      </c>
      <c r="C12" s="69">
        <v>5193253</v>
      </c>
      <c r="D12" s="69">
        <v>13614744</v>
      </c>
      <c r="E12" s="70">
        <v>1174910</v>
      </c>
      <c r="F12" s="71">
        <v>14789654</v>
      </c>
    </row>
    <row r="13" spans="1:11" ht="18" customHeight="1" x14ac:dyDescent="0.2">
      <c r="A13" s="72" t="s">
        <v>28</v>
      </c>
      <c r="B13" s="69">
        <v>8015623</v>
      </c>
      <c r="C13" s="69">
        <v>9931747</v>
      </c>
      <c r="D13" s="69">
        <v>17947370</v>
      </c>
      <c r="E13" s="70">
        <v>1333463</v>
      </c>
      <c r="F13" s="71">
        <v>19280833</v>
      </c>
    </row>
    <row r="14" spans="1:11" ht="18" customHeight="1" x14ac:dyDescent="0.2">
      <c r="A14" s="72" t="s">
        <v>29</v>
      </c>
      <c r="B14" s="69">
        <v>7033766</v>
      </c>
      <c r="C14" s="69">
        <v>4358063</v>
      </c>
      <c r="D14" s="69">
        <v>11391829</v>
      </c>
      <c r="E14" s="70">
        <v>414464</v>
      </c>
      <c r="F14" s="71">
        <v>11806293</v>
      </c>
    </row>
    <row r="15" spans="1:11" ht="18" customHeight="1" x14ac:dyDescent="0.2">
      <c r="A15" s="72" t="s">
        <v>30</v>
      </c>
      <c r="B15" s="69">
        <v>1347391</v>
      </c>
      <c r="C15" s="69">
        <v>832891</v>
      </c>
      <c r="D15" s="69">
        <v>2180282</v>
      </c>
      <c r="E15" s="70">
        <v>110050</v>
      </c>
      <c r="F15" s="71">
        <v>2290332</v>
      </c>
    </row>
    <row r="16" spans="1:11" ht="18" customHeight="1" x14ac:dyDescent="0.2">
      <c r="A16" s="72" t="s">
        <v>31</v>
      </c>
      <c r="B16" s="69">
        <v>5153958</v>
      </c>
      <c r="C16" s="69">
        <v>3178275</v>
      </c>
      <c r="D16" s="69">
        <v>8332233</v>
      </c>
      <c r="E16" s="70">
        <v>2028432</v>
      </c>
      <c r="F16" s="71">
        <v>10360665</v>
      </c>
    </row>
    <row r="17" spans="1:6" ht="18" customHeight="1" x14ac:dyDescent="0.2">
      <c r="A17" s="72" t="s">
        <v>32</v>
      </c>
      <c r="B17" s="69">
        <v>9558082</v>
      </c>
      <c r="C17" s="69">
        <v>5894151</v>
      </c>
      <c r="D17" s="69">
        <v>15452233</v>
      </c>
      <c r="E17" s="70">
        <v>1086383</v>
      </c>
      <c r="F17" s="71">
        <v>16538616</v>
      </c>
    </row>
    <row r="18" spans="1:6" ht="18" customHeight="1" x14ac:dyDescent="0.2">
      <c r="A18" s="72" t="s">
        <v>33</v>
      </c>
      <c r="B18" s="69">
        <v>1810256</v>
      </c>
      <c r="C18" s="69">
        <v>1116325</v>
      </c>
      <c r="D18" s="69">
        <v>2926581</v>
      </c>
      <c r="E18" s="70">
        <v>222879</v>
      </c>
      <c r="F18" s="71">
        <v>3149460</v>
      </c>
    </row>
    <row r="19" spans="1:6" ht="18" customHeight="1" x14ac:dyDescent="0.2">
      <c r="A19" s="72" t="s">
        <v>34</v>
      </c>
      <c r="B19" s="69">
        <v>1916153</v>
      </c>
      <c r="C19" s="69">
        <v>1189332</v>
      </c>
      <c r="D19" s="69">
        <v>3105485</v>
      </c>
      <c r="E19" s="70">
        <v>186750</v>
      </c>
      <c r="F19" s="71">
        <v>3292235</v>
      </c>
    </row>
    <row r="20" spans="1:6" ht="18" customHeight="1" x14ac:dyDescent="0.2">
      <c r="A20" s="72" t="s">
        <v>9</v>
      </c>
      <c r="B20" s="69">
        <v>820299</v>
      </c>
      <c r="C20" s="69">
        <v>505851</v>
      </c>
      <c r="D20" s="69">
        <v>1326150</v>
      </c>
      <c r="E20" s="70">
        <v>40168</v>
      </c>
      <c r="F20" s="71">
        <v>1366318</v>
      </c>
    </row>
    <row r="21" spans="1:6" ht="18" customHeight="1" x14ac:dyDescent="0.2">
      <c r="A21" s="72" t="s">
        <v>35</v>
      </c>
      <c r="B21" s="69">
        <v>1085190</v>
      </c>
      <c r="C21" s="69">
        <v>669201</v>
      </c>
      <c r="D21" s="69">
        <v>1754391</v>
      </c>
      <c r="E21" s="70">
        <v>41110</v>
      </c>
      <c r="F21" s="71">
        <v>1795501</v>
      </c>
    </row>
    <row r="22" spans="1:6" ht="18" customHeight="1" x14ac:dyDescent="0.2">
      <c r="A22" s="72" t="s">
        <v>36</v>
      </c>
      <c r="B22" s="69">
        <v>323519</v>
      </c>
      <c r="C22" s="69">
        <v>199504</v>
      </c>
      <c r="D22" s="69">
        <v>523023</v>
      </c>
      <c r="E22" s="70">
        <v>7120</v>
      </c>
      <c r="F22" s="71">
        <v>530143</v>
      </c>
    </row>
    <row r="23" spans="1:6" ht="18" customHeight="1" x14ac:dyDescent="0.2">
      <c r="A23" s="72" t="s">
        <v>37</v>
      </c>
      <c r="B23" s="69">
        <v>39396</v>
      </c>
      <c r="C23" s="69">
        <v>24295</v>
      </c>
      <c r="D23" s="69">
        <v>63691</v>
      </c>
      <c r="E23" s="70">
        <v>9568</v>
      </c>
      <c r="F23" s="71">
        <v>73259</v>
      </c>
    </row>
    <row r="24" spans="1:6" ht="18" customHeight="1" x14ac:dyDescent="0.2">
      <c r="A24" s="68" t="s">
        <v>38</v>
      </c>
      <c r="B24" s="69">
        <v>1292592</v>
      </c>
      <c r="C24" s="69">
        <v>797099</v>
      </c>
      <c r="D24" s="69">
        <v>2089691</v>
      </c>
      <c r="E24" s="70">
        <v>126978</v>
      </c>
      <c r="F24" s="71">
        <v>2216669</v>
      </c>
    </row>
    <row r="25" spans="1:6" ht="18" customHeight="1" x14ac:dyDescent="0.2">
      <c r="A25" s="68" t="s">
        <v>39</v>
      </c>
      <c r="B25" s="69">
        <v>4320981</v>
      </c>
      <c r="C25" s="69">
        <v>2664605</v>
      </c>
      <c r="D25" s="69">
        <v>6985586</v>
      </c>
      <c r="E25" s="70">
        <v>202185</v>
      </c>
      <c r="F25" s="71">
        <v>7187771</v>
      </c>
    </row>
    <row r="26" spans="1:6" ht="18" customHeight="1" x14ac:dyDescent="0.2">
      <c r="A26" s="68" t="s">
        <v>40</v>
      </c>
      <c r="B26" s="69"/>
      <c r="C26" s="69"/>
      <c r="D26" s="69">
        <v>0</v>
      </c>
      <c r="E26" s="70">
        <v>1412675</v>
      </c>
      <c r="F26" s="71">
        <v>1412675</v>
      </c>
    </row>
    <row r="27" spans="1:6" ht="18" customHeight="1" x14ac:dyDescent="0.2">
      <c r="A27" s="68" t="s">
        <v>41</v>
      </c>
      <c r="B27" s="69">
        <v>1098722</v>
      </c>
      <c r="C27" s="69">
        <v>677546</v>
      </c>
      <c r="D27" s="69">
        <v>1776268</v>
      </c>
      <c r="E27" s="70">
        <v>89470</v>
      </c>
      <c r="F27" s="71">
        <v>1865738</v>
      </c>
    </row>
    <row r="28" spans="1:6" ht="18" customHeight="1" x14ac:dyDescent="0.2">
      <c r="A28" s="68" t="s">
        <v>42</v>
      </c>
      <c r="B28" s="69">
        <v>1116046</v>
      </c>
      <c r="C28" s="69">
        <v>688229</v>
      </c>
      <c r="D28" s="69">
        <v>1804275</v>
      </c>
      <c r="E28" s="70">
        <v>180268</v>
      </c>
      <c r="F28" s="71">
        <v>1984543</v>
      </c>
    </row>
    <row r="29" spans="1:6" ht="18" customHeight="1" x14ac:dyDescent="0.2">
      <c r="A29" s="68" t="s">
        <v>43</v>
      </c>
      <c r="B29" s="69">
        <v>693778</v>
      </c>
      <c r="C29" s="69">
        <v>427830</v>
      </c>
      <c r="D29" s="69">
        <v>1121608</v>
      </c>
      <c r="E29" s="70">
        <v>121000</v>
      </c>
      <c r="F29" s="71">
        <v>1242608</v>
      </c>
    </row>
    <row r="30" spans="1:6" ht="18" customHeight="1" x14ac:dyDescent="0.2">
      <c r="A30" s="68" t="s">
        <v>44</v>
      </c>
      <c r="B30" s="69">
        <v>1098409</v>
      </c>
      <c r="C30" s="69">
        <v>677352</v>
      </c>
      <c r="D30" s="69">
        <v>1775761</v>
      </c>
      <c r="E30" s="70">
        <v>23500</v>
      </c>
      <c r="F30" s="71">
        <v>1799261</v>
      </c>
    </row>
    <row r="31" spans="1:6" ht="18" customHeight="1" x14ac:dyDescent="0.2">
      <c r="A31" s="73" t="s">
        <v>45</v>
      </c>
      <c r="B31" s="74">
        <v>275236632</v>
      </c>
      <c r="C31" s="74">
        <v>174748318</v>
      </c>
      <c r="D31" s="74">
        <v>449984950</v>
      </c>
      <c r="E31" s="74">
        <v>42591506</v>
      </c>
      <c r="F31" s="75">
        <v>492576456</v>
      </c>
    </row>
    <row r="32" spans="1:6" ht="18" customHeight="1" x14ac:dyDescent="0.2">
      <c r="A32" s="68" t="s">
        <v>46</v>
      </c>
      <c r="B32" s="69">
        <v>5183036</v>
      </c>
      <c r="C32" s="69">
        <v>2073214</v>
      </c>
      <c r="D32" s="69">
        <v>7256250</v>
      </c>
      <c r="E32" s="76">
        <v>0</v>
      </c>
      <c r="F32" s="71">
        <v>7256250</v>
      </c>
    </row>
    <row r="33" spans="1:6" ht="18" customHeight="1" x14ac:dyDescent="0.2">
      <c r="A33" s="68" t="s">
        <v>47</v>
      </c>
      <c r="B33" s="69">
        <v>0</v>
      </c>
      <c r="C33" s="69">
        <v>26796686</v>
      </c>
      <c r="D33" s="69">
        <v>26796686</v>
      </c>
      <c r="E33" s="76">
        <v>12765231</v>
      </c>
      <c r="F33" s="71">
        <v>39561917</v>
      </c>
    </row>
    <row r="34" spans="1:6" ht="18" customHeight="1" thickBot="1" x14ac:dyDescent="0.25">
      <c r="A34" s="77" t="s">
        <v>48</v>
      </c>
      <c r="B34" s="78">
        <v>5183036</v>
      </c>
      <c r="C34" s="78">
        <v>28869900</v>
      </c>
      <c r="D34" s="78">
        <v>34052936</v>
      </c>
      <c r="E34" s="78">
        <v>12765231</v>
      </c>
      <c r="F34" s="79">
        <v>46818167</v>
      </c>
    </row>
    <row r="35" spans="1:6" ht="19.899999999999999" customHeight="1" thickTop="1" thickBot="1" x14ac:dyDescent="0.25">
      <c r="A35" s="80" t="s">
        <v>3</v>
      </c>
      <c r="B35" s="81">
        <v>280419668</v>
      </c>
      <c r="C35" s="81">
        <v>203618218</v>
      </c>
      <c r="D35" s="81">
        <v>484037886</v>
      </c>
      <c r="E35" s="81">
        <v>55356737</v>
      </c>
      <c r="F35" s="82">
        <v>539394623</v>
      </c>
    </row>
    <row r="36" spans="1:6" ht="13.5" thickTop="1" x14ac:dyDescent="0.2"/>
  </sheetData>
  <mergeCells count="5">
    <mergeCell ref="A1:F1"/>
    <mergeCell ref="A2:F2"/>
    <mergeCell ref="A3:F3"/>
    <mergeCell ref="A4:F4"/>
    <mergeCell ref="A7:A8"/>
  </mergeCells>
  <printOptions horizontalCentered="1"/>
  <pageMargins left="0.31496062992125984" right="0.31496062992125984" top="0.74803149606299213" bottom="0.74803149606299213" header="0.31496062992125984" footer="0.31496062992125984"/>
  <pageSetup scale="6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37"/>
  <sheetViews>
    <sheetView zoomScale="90" zoomScaleNormal="90" workbookViewId="0">
      <selection activeCell="A26" sqref="A26"/>
    </sheetView>
  </sheetViews>
  <sheetFormatPr baseColWidth="10" defaultColWidth="11.42578125" defaultRowHeight="12.75" x14ac:dyDescent="0.2"/>
  <cols>
    <col min="1" max="1" width="75.42578125" style="1" customWidth="1"/>
    <col min="2" max="2" width="17.7109375" style="1" bestFit="1" customWidth="1"/>
    <col min="3" max="3" width="18.42578125" style="1" bestFit="1" customWidth="1"/>
    <col min="4" max="4" width="18.140625" style="1" bestFit="1" customWidth="1"/>
    <col min="5" max="5" width="11.42578125" style="1"/>
    <col min="6" max="6" width="35.140625" style="1" customWidth="1"/>
    <col min="7" max="16384" width="11.42578125" style="1"/>
  </cols>
  <sheetData>
    <row r="1" spans="1:6" ht="16.5" x14ac:dyDescent="0.25">
      <c r="A1" s="127" t="s">
        <v>49</v>
      </c>
      <c r="B1" s="127"/>
      <c r="C1" s="127"/>
      <c r="D1" s="127"/>
    </row>
    <row r="2" spans="1:6" ht="16.5" x14ac:dyDescent="0.2">
      <c r="A2" s="128" t="s">
        <v>0</v>
      </c>
      <c r="B2" s="128"/>
      <c r="C2" s="128"/>
      <c r="D2" s="128"/>
      <c r="E2" s="13"/>
      <c r="F2" s="13"/>
    </row>
    <row r="3" spans="1:6" ht="45.6" customHeight="1" x14ac:dyDescent="0.2">
      <c r="A3" s="135"/>
      <c r="B3" s="135"/>
      <c r="C3" s="135"/>
      <c r="D3" s="135"/>
    </row>
    <row r="4" spans="1:6" ht="20.45" customHeight="1" x14ac:dyDescent="0.2">
      <c r="A4" s="130" t="s">
        <v>1</v>
      </c>
      <c r="B4" s="130"/>
      <c r="C4" s="130"/>
      <c r="D4" s="130"/>
    </row>
    <row r="5" spans="1:6" ht="3.75" customHeight="1" x14ac:dyDescent="0.2">
      <c r="A5" s="2"/>
      <c r="B5" s="2"/>
      <c r="C5" s="2"/>
      <c r="D5" s="2"/>
    </row>
    <row r="6" spans="1:6" ht="9.75" customHeight="1" thickBot="1" x14ac:dyDescent="0.25">
      <c r="A6" s="2"/>
      <c r="B6" s="2"/>
      <c r="C6" s="2"/>
      <c r="D6" s="2"/>
    </row>
    <row r="7" spans="1:6" ht="31.5" customHeight="1" thickTop="1" thickBot="1" x14ac:dyDescent="0.25">
      <c r="A7" s="7" t="s">
        <v>8</v>
      </c>
      <c r="B7" s="7" t="s">
        <v>50</v>
      </c>
      <c r="C7" s="7" t="s">
        <v>51</v>
      </c>
      <c r="D7" s="7" t="s">
        <v>3</v>
      </c>
    </row>
    <row r="8" spans="1:6" ht="20.100000000000001" hidden="1" customHeight="1" x14ac:dyDescent="0.2">
      <c r="A8" s="38" t="s">
        <v>16</v>
      </c>
      <c r="B8" s="44"/>
      <c r="C8" s="44"/>
      <c r="D8" s="3">
        <f t="shared" ref="D8:D31" si="0">SUM(B8:C8)</f>
        <v>0</v>
      </c>
    </row>
    <row r="9" spans="1:6" ht="20.100000000000001" hidden="1" customHeight="1" x14ac:dyDescent="0.2">
      <c r="A9" s="39" t="s">
        <v>17</v>
      </c>
      <c r="B9" s="44"/>
      <c r="C9" s="44"/>
      <c r="D9" s="3">
        <f t="shared" si="0"/>
        <v>0</v>
      </c>
    </row>
    <row r="10" spans="1:6" ht="20.100000000000001" hidden="1" customHeight="1" x14ac:dyDescent="0.2">
      <c r="A10" s="39" t="s">
        <v>18</v>
      </c>
      <c r="B10" s="44"/>
      <c r="C10" s="44"/>
      <c r="D10" s="3">
        <f t="shared" si="0"/>
        <v>0</v>
      </c>
    </row>
    <row r="11" spans="1:6" ht="17.100000000000001" customHeight="1" thickTop="1" x14ac:dyDescent="0.2">
      <c r="A11" s="11" t="s">
        <v>157</v>
      </c>
      <c r="B11" s="41">
        <v>123029389</v>
      </c>
      <c r="C11" s="41"/>
      <c r="D11" s="40">
        <f t="shared" si="0"/>
        <v>123029389</v>
      </c>
    </row>
    <row r="12" spans="1:6" ht="17.100000000000001" customHeight="1" x14ac:dyDescent="0.2">
      <c r="A12" s="11" t="s">
        <v>156</v>
      </c>
      <c r="B12" s="41">
        <v>64964543</v>
      </c>
      <c r="C12" s="41"/>
      <c r="D12" s="40">
        <f t="shared" si="0"/>
        <v>64964543</v>
      </c>
    </row>
    <row r="13" spans="1:6" ht="19.899999999999999" customHeight="1" x14ac:dyDescent="0.2">
      <c r="A13" s="121" t="s">
        <v>155</v>
      </c>
      <c r="B13" s="41">
        <v>232945728</v>
      </c>
      <c r="C13" s="41"/>
      <c r="D13" s="40">
        <f t="shared" si="0"/>
        <v>232945728</v>
      </c>
    </row>
    <row r="14" spans="1:6" ht="17.100000000000001" customHeight="1" x14ac:dyDescent="0.2">
      <c r="A14" s="121" t="s">
        <v>154</v>
      </c>
      <c r="B14" s="41">
        <v>44802802</v>
      </c>
      <c r="C14" s="41"/>
      <c r="D14" s="40">
        <f t="shared" si="0"/>
        <v>44802802</v>
      </c>
    </row>
    <row r="15" spans="1:6" ht="17.100000000000001" customHeight="1" x14ac:dyDescent="0.2">
      <c r="A15" s="121" t="s">
        <v>153</v>
      </c>
      <c r="B15" s="41">
        <v>30157792</v>
      </c>
      <c r="C15" s="41"/>
      <c r="D15" s="40">
        <f t="shared" si="0"/>
        <v>30157792</v>
      </c>
    </row>
    <row r="16" spans="1:6" ht="17.100000000000001" customHeight="1" x14ac:dyDescent="0.2">
      <c r="A16" s="121" t="s">
        <v>152</v>
      </c>
      <c r="B16" s="41">
        <v>24726237</v>
      </c>
      <c r="C16" s="41"/>
      <c r="D16" s="40">
        <f t="shared" si="0"/>
        <v>24726237</v>
      </c>
    </row>
    <row r="17" spans="1:8" ht="17.100000000000001" customHeight="1" x14ac:dyDescent="0.2">
      <c r="A17" s="121" t="s">
        <v>151</v>
      </c>
      <c r="B17" s="41">
        <v>11063659</v>
      </c>
      <c r="C17" s="41"/>
      <c r="D17" s="40">
        <f t="shared" si="0"/>
        <v>11063659</v>
      </c>
    </row>
    <row r="18" spans="1:8" ht="17.100000000000001" customHeight="1" x14ac:dyDescent="0.2">
      <c r="A18" s="11" t="s">
        <v>52</v>
      </c>
      <c r="B18" s="41">
        <v>303573165</v>
      </c>
      <c r="C18" s="41">
        <v>665572956</v>
      </c>
      <c r="D18" s="40">
        <f t="shared" si="0"/>
        <v>969146121</v>
      </c>
    </row>
    <row r="19" spans="1:8" ht="17.100000000000001" customHeight="1" x14ac:dyDescent="0.2">
      <c r="A19" s="11" t="s">
        <v>53</v>
      </c>
      <c r="B19" s="41">
        <v>216000225</v>
      </c>
      <c r="C19" s="41">
        <v>381089972</v>
      </c>
      <c r="D19" s="40">
        <f t="shared" si="0"/>
        <v>597090197</v>
      </c>
    </row>
    <row r="20" spans="1:8" ht="17.100000000000001" customHeight="1" x14ac:dyDescent="0.2">
      <c r="A20" s="11" t="s">
        <v>54</v>
      </c>
      <c r="B20" s="41">
        <v>44093284</v>
      </c>
      <c r="C20" s="41"/>
      <c r="D20" s="40">
        <f t="shared" si="0"/>
        <v>44093284</v>
      </c>
    </row>
    <row r="21" spans="1:8" ht="17.100000000000001" customHeight="1" x14ac:dyDescent="0.2">
      <c r="A21" s="11" t="s">
        <v>55</v>
      </c>
      <c r="B21" s="41">
        <v>8167416</v>
      </c>
      <c r="C21" s="41"/>
      <c r="D21" s="40">
        <f t="shared" si="0"/>
        <v>8167416</v>
      </c>
    </row>
    <row r="22" spans="1:8" ht="17.100000000000001" customHeight="1" x14ac:dyDescent="0.2">
      <c r="A22" s="11" t="s">
        <v>56</v>
      </c>
      <c r="B22" s="41">
        <v>5802846</v>
      </c>
      <c r="C22" s="41"/>
      <c r="D22" s="40">
        <f t="shared" si="0"/>
        <v>5802846</v>
      </c>
    </row>
    <row r="23" spans="1:8" ht="17.100000000000001" customHeight="1" x14ac:dyDescent="0.2">
      <c r="A23" s="11" t="s">
        <v>57</v>
      </c>
      <c r="B23" s="41">
        <v>213000000</v>
      </c>
      <c r="C23" s="41"/>
      <c r="D23" s="40">
        <f t="shared" si="0"/>
        <v>213000000</v>
      </c>
    </row>
    <row r="24" spans="1:8" ht="17.100000000000001" customHeight="1" x14ac:dyDescent="0.2">
      <c r="A24" s="12" t="s">
        <v>58</v>
      </c>
      <c r="B24" s="41">
        <v>17443056</v>
      </c>
      <c r="C24" s="41"/>
      <c r="D24" s="40">
        <f t="shared" si="0"/>
        <v>17443056</v>
      </c>
      <c r="F24" s="45"/>
      <c r="G24" s="45"/>
      <c r="H24" s="45"/>
    </row>
    <row r="25" spans="1:8" ht="17.100000000000001" customHeight="1" x14ac:dyDescent="0.2">
      <c r="A25" s="11" t="s">
        <v>59</v>
      </c>
      <c r="B25" s="41">
        <v>47238144</v>
      </c>
      <c r="C25" s="41">
        <v>188952577</v>
      </c>
      <c r="D25" s="40">
        <f t="shared" si="0"/>
        <v>236190721</v>
      </c>
      <c r="F25" s="45"/>
      <c r="G25" s="45"/>
      <c r="H25" s="45"/>
    </row>
    <row r="26" spans="1:8" ht="17.100000000000001" customHeight="1" x14ac:dyDescent="0.2">
      <c r="A26" s="121" t="s">
        <v>150</v>
      </c>
      <c r="B26" s="41">
        <v>917502</v>
      </c>
      <c r="C26" s="41"/>
      <c r="D26" s="40">
        <f t="shared" si="0"/>
        <v>917502</v>
      </c>
      <c r="F26" s="45"/>
      <c r="G26" s="45"/>
      <c r="H26" s="45"/>
    </row>
    <row r="27" spans="1:8" ht="17.100000000000001" customHeight="1" x14ac:dyDescent="0.2">
      <c r="A27" s="121" t="s">
        <v>148</v>
      </c>
      <c r="B27" s="41">
        <v>2800000</v>
      </c>
      <c r="C27" s="41"/>
      <c r="D27" s="40">
        <f t="shared" si="0"/>
        <v>2800000</v>
      </c>
      <c r="F27" s="45"/>
      <c r="G27" s="45"/>
      <c r="H27" s="45"/>
    </row>
    <row r="28" spans="1:8" ht="24.6" customHeight="1" x14ac:dyDescent="0.2">
      <c r="A28" s="12" t="s">
        <v>147</v>
      </c>
      <c r="B28" s="41">
        <v>349000</v>
      </c>
      <c r="C28" s="41"/>
      <c r="D28" s="40">
        <f t="shared" si="0"/>
        <v>349000</v>
      </c>
      <c r="F28" s="45"/>
      <c r="G28" s="45"/>
      <c r="H28" s="45"/>
    </row>
    <row r="29" spans="1:8" ht="17.100000000000001" customHeight="1" x14ac:dyDescent="0.2">
      <c r="A29" s="11" t="s">
        <v>60</v>
      </c>
      <c r="B29" s="41">
        <v>1000000</v>
      </c>
      <c r="C29" s="41"/>
      <c r="D29" s="40">
        <f t="shared" si="0"/>
        <v>1000000</v>
      </c>
      <c r="F29" s="45"/>
      <c r="G29" s="45"/>
      <c r="H29" s="45"/>
    </row>
    <row r="30" spans="1:8" ht="17.100000000000001" customHeight="1" x14ac:dyDescent="0.2">
      <c r="A30" s="12" t="s">
        <v>61</v>
      </c>
      <c r="B30" s="41">
        <v>7158581</v>
      </c>
      <c r="C30" s="41"/>
      <c r="D30" s="40">
        <f t="shared" si="0"/>
        <v>7158581</v>
      </c>
      <c r="F30" s="45"/>
      <c r="G30" s="45"/>
      <c r="H30" s="45"/>
    </row>
    <row r="31" spans="1:8" ht="17.100000000000001" customHeight="1" x14ac:dyDescent="0.2">
      <c r="A31" s="12" t="s">
        <v>62</v>
      </c>
      <c r="B31" s="41"/>
      <c r="C31" s="41">
        <v>42866163</v>
      </c>
      <c r="D31" s="40">
        <f t="shared" si="0"/>
        <v>42866163</v>
      </c>
      <c r="F31" s="45"/>
      <c r="G31" s="45"/>
      <c r="H31" s="45"/>
    </row>
    <row r="32" spans="1:8" ht="40.9" customHeight="1" x14ac:dyDescent="0.2">
      <c r="A32" s="12" t="s">
        <v>63</v>
      </c>
      <c r="B32" s="41">
        <v>2000000</v>
      </c>
      <c r="C32" s="41"/>
      <c r="D32" s="40"/>
      <c r="F32" s="45"/>
      <c r="G32" s="45"/>
      <c r="H32" s="45"/>
    </row>
    <row r="33" spans="1:4" ht="6.75" customHeight="1" thickBot="1" x14ac:dyDescent="0.25">
      <c r="A33" s="46"/>
      <c r="B33" s="6"/>
      <c r="C33" s="4"/>
      <c r="D33" s="5"/>
    </row>
    <row r="34" spans="1:4" ht="17.25" thickTop="1" thickBot="1" x14ac:dyDescent="0.25">
      <c r="A34" s="16" t="s">
        <v>3</v>
      </c>
      <c r="B34" s="122">
        <f>SUM(B8:B33)</f>
        <v>1401233369</v>
      </c>
      <c r="C34" s="122">
        <f>SUM(C8:C33)</f>
        <v>1278481668</v>
      </c>
      <c r="D34" s="122">
        <f>SUM(D8:D33)</f>
        <v>2677715037</v>
      </c>
    </row>
    <row r="35" spans="1:4" ht="13.5" thickTop="1" x14ac:dyDescent="0.2">
      <c r="A35" s="2"/>
      <c r="B35" s="55"/>
      <c r="C35" s="55"/>
      <c r="D35" s="123"/>
    </row>
    <row r="36" spans="1:4" ht="33.6" customHeight="1" x14ac:dyDescent="0.2">
      <c r="A36" s="138" t="s">
        <v>64</v>
      </c>
      <c r="B36" s="139"/>
      <c r="C36" s="139"/>
      <c r="D36" s="139"/>
    </row>
    <row r="37" spans="1:4" x14ac:dyDescent="0.2">
      <c r="A37" s="2"/>
      <c r="B37" s="2"/>
      <c r="C37" s="2"/>
      <c r="D37" s="2"/>
    </row>
  </sheetData>
  <mergeCells count="5">
    <mergeCell ref="A1:D1"/>
    <mergeCell ref="A2:D2"/>
    <mergeCell ref="A3:D3"/>
    <mergeCell ref="A4:D4"/>
    <mergeCell ref="A36:D36"/>
  </mergeCells>
  <printOptions horizontalCentered="1"/>
  <pageMargins left="0.11811023622047245" right="0.11811023622047245" top="0.35433070866141736" bottom="0.35433070866141736" header="0.31496062992125984" footer="0.31496062992125984"/>
  <pageSetup scale="7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160"/>
  <sheetViews>
    <sheetView topLeftCell="A106" zoomScaleNormal="100" workbookViewId="0">
      <selection activeCell="B9" sqref="B9"/>
    </sheetView>
  </sheetViews>
  <sheetFormatPr baseColWidth="10" defaultColWidth="11.42578125" defaultRowHeight="12.75" x14ac:dyDescent="0.2"/>
  <cols>
    <col min="1" max="1" width="1" style="15" customWidth="1"/>
    <col min="2" max="2" width="129.5703125" style="15" customWidth="1"/>
    <col min="3" max="4" width="18.7109375" style="15" bestFit="1" customWidth="1"/>
    <col min="5" max="5" width="19.140625" style="15" bestFit="1" customWidth="1"/>
    <col min="6" max="16384" width="11.42578125" style="15"/>
  </cols>
  <sheetData>
    <row r="1" spans="1:10" ht="16.5" x14ac:dyDescent="0.25">
      <c r="A1" s="124"/>
      <c r="B1" s="131" t="s">
        <v>65</v>
      </c>
      <c r="C1" s="131"/>
      <c r="D1" s="131"/>
      <c r="E1" s="131"/>
    </row>
    <row r="2" spans="1:10" ht="21" customHeight="1" x14ac:dyDescent="0.25">
      <c r="A2" s="124"/>
      <c r="B2" s="128" t="s">
        <v>0</v>
      </c>
      <c r="C2" s="128"/>
      <c r="D2" s="128"/>
      <c r="E2" s="128"/>
    </row>
    <row r="3" spans="1:10" ht="33" customHeight="1" x14ac:dyDescent="0.25">
      <c r="A3" s="124"/>
      <c r="B3" s="129" t="s">
        <v>66</v>
      </c>
      <c r="C3" s="129"/>
      <c r="D3" s="129"/>
      <c r="E3" s="129"/>
      <c r="F3" s="47"/>
      <c r="G3" s="47"/>
      <c r="H3" s="48"/>
      <c r="I3" s="48"/>
      <c r="J3" s="48"/>
    </row>
    <row r="4" spans="1:10" ht="16.5" x14ac:dyDescent="0.25">
      <c r="A4" s="141" t="s">
        <v>12</v>
      </c>
      <c r="B4" s="141"/>
      <c r="C4" s="141"/>
      <c r="D4" s="141"/>
      <c r="E4" s="141"/>
    </row>
    <row r="5" spans="1:10" ht="7.15" customHeight="1" thickBot="1" x14ac:dyDescent="0.25">
      <c r="A5" s="83"/>
      <c r="B5" s="83"/>
      <c r="C5" s="83"/>
      <c r="D5" s="83"/>
      <c r="E5" s="83"/>
    </row>
    <row r="6" spans="1:10" ht="44.45" customHeight="1" thickTop="1" x14ac:dyDescent="0.2">
      <c r="A6" s="84"/>
      <c r="B6" s="142" t="s">
        <v>149</v>
      </c>
      <c r="C6" s="144" t="s">
        <v>139</v>
      </c>
      <c r="D6" s="146" t="s">
        <v>67</v>
      </c>
      <c r="E6" s="147" t="s">
        <v>3</v>
      </c>
    </row>
    <row r="7" spans="1:10" ht="28.15" customHeight="1" thickBot="1" x14ac:dyDescent="0.25">
      <c r="A7" s="85"/>
      <c r="B7" s="143"/>
      <c r="C7" s="145"/>
      <c r="D7" s="145"/>
      <c r="E7" s="148"/>
    </row>
    <row r="8" spans="1:10" ht="8.1" customHeight="1" thickTop="1" x14ac:dyDescent="0.2">
      <c r="A8" s="83"/>
      <c r="B8" s="86"/>
      <c r="C8" s="87"/>
      <c r="D8" s="87"/>
      <c r="E8" s="88"/>
    </row>
    <row r="9" spans="1:10" x14ac:dyDescent="0.2">
      <c r="A9" s="14"/>
      <c r="B9" s="89" t="s">
        <v>177</v>
      </c>
      <c r="C9" s="90">
        <v>177822899</v>
      </c>
      <c r="D9" s="90"/>
      <c r="E9" s="91">
        <f>SUM(C9:D9)</f>
        <v>177822899</v>
      </c>
    </row>
    <row r="10" spans="1:10" ht="8.1" customHeight="1" x14ac:dyDescent="0.2">
      <c r="A10" s="14"/>
      <c r="B10" s="86"/>
      <c r="C10" s="92"/>
      <c r="D10" s="92"/>
      <c r="E10" s="93"/>
    </row>
    <row r="11" spans="1:10" x14ac:dyDescent="0.2">
      <c r="A11" s="14"/>
      <c r="B11" s="89" t="s">
        <v>176</v>
      </c>
      <c r="C11" s="90">
        <f>C12+C14+C15+C16+C17+C18+C19</f>
        <v>496215443</v>
      </c>
      <c r="D11" s="90">
        <f>D12+D14+D15+D16+D17+D18+D19</f>
        <v>79708495</v>
      </c>
      <c r="E11" s="90">
        <f>E12+E14+E15+E16+E17+E18+E19</f>
        <v>575923938</v>
      </c>
    </row>
    <row r="12" spans="1:10" x14ac:dyDescent="0.2">
      <c r="A12" s="14"/>
      <c r="B12" s="94" t="s">
        <v>175</v>
      </c>
      <c r="C12" s="95">
        <v>378720533</v>
      </c>
      <c r="D12" s="95">
        <v>7943546</v>
      </c>
      <c r="E12" s="96">
        <f>SUM(C12:D12)</f>
        <v>386664079</v>
      </c>
    </row>
    <row r="13" spans="1:10" x14ac:dyDescent="0.2">
      <c r="A13" s="14"/>
      <c r="B13" s="89" t="s">
        <v>4</v>
      </c>
      <c r="C13" s="90"/>
      <c r="D13" s="90"/>
      <c r="E13" s="96"/>
    </row>
    <row r="14" spans="1:10" x14ac:dyDescent="0.2">
      <c r="A14" s="14"/>
      <c r="B14" s="94" t="s">
        <v>140</v>
      </c>
      <c r="C14" s="97">
        <v>6225627</v>
      </c>
      <c r="D14" s="97"/>
      <c r="E14" s="96">
        <f t="shared" ref="E14:E19" si="0">SUM(C14:D14)</f>
        <v>6225627</v>
      </c>
    </row>
    <row r="15" spans="1:10" x14ac:dyDescent="0.2">
      <c r="A15" s="14"/>
      <c r="B15" s="94" t="s">
        <v>174</v>
      </c>
      <c r="C15" s="97">
        <v>3876780</v>
      </c>
      <c r="D15" s="97"/>
      <c r="E15" s="96">
        <f t="shared" si="0"/>
        <v>3876780</v>
      </c>
    </row>
    <row r="16" spans="1:10" x14ac:dyDescent="0.2">
      <c r="A16" s="14"/>
      <c r="B16" s="94" t="s">
        <v>173</v>
      </c>
      <c r="C16" s="97">
        <v>8069123</v>
      </c>
      <c r="D16" s="97"/>
      <c r="E16" s="96">
        <f t="shared" si="0"/>
        <v>8069123</v>
      </c>
    </row>
    <row r="17" spans="1:5" x14ac:dyDescent="0.2">
      <c r="A17" s="14"/>
      <c r="B17" s="94" t="s">
        <v>172</v>
      </c>
      <c r="C17" s="97">
        <v>9284645</v>
      </c>
      <c r="D17" s="97"/>
      <c r="E17" s="96">
        <f t="shared" si="0"/>
        <v>9284645</v>
      </c>
    </row>
    <row r="18" spans="1:5" x14ac:dyDescent="0.2">
      <c r="A18" s="14"/>
      <c r="B18" s="94" t="s">
        <v>171</v>
      </c>
      <c r="C18" s="98">
        <v>2260399</v>
      </c>
      <c r="D18" s="98"/>
      <c r="E18" s="99">
        <f t="shared" si="0"/>
        <v>2260399</v>
      </c>
    </row>
    <row r="19" spans="1:5" x14ac:dyDescent="0.2">
      <c r="A19" s="14"/>
      <c r="B19" s="94" t="s">
        <v>170</v>
      </c>
      <c r="C19" s="98">
        <v>87778336</v>
      </c>
      <c r="D19" s="98">
        <v>71764949</v>
      </c>
      <c r="E19" s="99">
        <f t="shared" si="0"/>
        <v>159543285</v>
      </c>
    </row>
    <row r="20" spans="1:5" ht="8.1" customHeight="1" x14ac:dyDescent="0.2">
      <c r="A20" s="14"/>
      <c r="B20" s="86"/>
      <c r="C20" s="92"/>
      <c r="D20" s="92"/>
      <c r="E20" s="93"/>
    </row>
    <row r="21" spans="1:5" x14ac:dyDescent="0.2">
      <c r="A21" s="14"/>
      <c r="B21" s="89" t="s">
        <v>169</v>
      </c>
      <c r="C21" s="90">
        <f>C22+C23</f>
        <v>667959852</v>
      </c>
      <c r="D21" s="90">
        <f>D22+D24</f>
        <v>0</v>
      </c>
      <c r="E21" s="91">
        <f>SUM(C21:D21)</f>
        <v>667959852</v>
      </c>
    </row>
    <row r="22" spans="1:5" x14ac:dyDescent="0.2">
      <c r="A22" s="14"/>
      <c r="B22" s="94" t="s">
        <v>169</v>
      </c>
      <c r="C22" s="95">
        <v>324379211</v>
      </c>
      <c r="D22" s="95"/>
      <c r="E22" s="99">
        <f>SUM(C22:D22)</f>
        <v>324379211</v>
      </c>
    </row>
    <row r="23" spans="1:5" x14ac:dyDescent="0.2">
      <c r="A23" s="14"/>
      <c r="B23" s="89" t="s">
        <v>4</v>
      </c>
      <c r="C23" s="95">
        <v>343580641</v>
      </c>
      <c r="D23" s="90"/>
      <c r="E23" s="99">
        <f>SUM(C23:D23)</f>
        <v>343580641</v>
      </c>
    </row>
    <row r="24" spans="1:5" x14ac:dyDescent="0.2">
      <c r="A24" s="14"/>
      <c r="B24" s="94" t="s">
        <v>68</v>
      </c>
      <c r="C24" s="95"/>
      <c r="D24" s="95"/>
      <c r="E24" s="99">
        <f>SUM(C24:D24)</f>
        <v>0</v>
      </c>
    </row>
    <row r="25" spans="1:5" ht="8.1" customHeight="1" x14ac:dyDescent="0.2">
      <c r="A25" s="14"/>
      <c r="B25" s="86"/>
      <c r="C25" s="92"/>
      <c r="D25" s="92"/>
      <c r="E25" s="93"/>
    </row>
    <row r="26" spans="1:5" ht="8.1" customHeight="1" x14ac:dyDescent="0.2">
      <c r="A26" s="14"/>
      <c r="B26" s="86"/>
      <c r="C26" s="92"/>
      <c r="D26" s="92"/>
      <c r="E26" s="93"/>
    </row>
    <row r="27" spans="1:5" x14ac:dyDescent="0.2">
      <c r="A27" s="14"/>
      <c r="B27" s="89" t="s">
        <v>168</v>
      </c>
      <c r="C27" s="90">
        <f>SUM(C28,C30)</f>
        <v>93928779</v>
      </c>
      <c r="D27" s="90"/>
      <c r="E27" s="91">
        <f>SUM(C27:D27)</f>
        <v>93928779</v>
      </c>
    </row>
    <row r="28" spans="1:5" x14ac:dyDescent="0.2">
      <c r="A28" s="14"/>
      <c r="B28" s="94" t="s">
        <v>168</v>
      </c>
      <c r="C28" s="95">
        <v>87177783</v>
      </c>
      <c r="D28" s="90"/>
      <c r="E28" s="96">
        <f>SUM(C28:D28)</f>
        <v>87177783</v>
      </c>
    </row>
    <row r="29" spans="1:5" x14ac:dyDescent="0.2">
      <c r="A29" s="14"/>
      <c r="B29" s="89" t="s">
        <v>4</v>
      </c>
      <c r="C29" s="95"/>
      <c r="D29" s="90"/>
      <c r="E29" s="96"/>
    </row>
    <row r="30" spans="1:5" x14ac:dyDescent="0.2">
      <c r="A30" s="14"/>
      <c r="B30" s="94" t="s">
        <v>167</v>
      </c>
      <c r="C30" s="95">
        <v>6750996</v>
      </c>
      <c r="D30" s="90"/>
      <c r="E30" s="96">
        <f>SUM(C30:D30)</f>
        <v>6750996</v>
      </c>
    </row>
    <row r="31" spans="1:5" ht="8.1" customHeight="1" x14ac:dyDescent="0.2">
      <c r="A31" s="14"/>
      <c r="B31" s="86"/>
      <c r="C31" s="92"/>
      <c r="D31" s="92"/>
      <c r="E31" s="93"/>
    </row>
    <row r="32" spans="1:5" x14ac:dyDescent="0.2">
      <c r="A32" s="14"/>
      <c r="B32" s="89" t="s">
        <v>69</v>
      </c>
      <c r="C32" s="90">
        <v>518906986</v>
      </c>
      <c r="D32" s="90">
        <v>4914170123</v>
      </c>
      <c r="E32" s="91">
        <f>SUM(C32:D32)</f>
        <v>5433077109</v>
      </c>
    </row>
    <row r="33" spans="1:5" ht="8.1" customHeight="1" x14ac:dyDescent="0.2">
      <c r="A33" s="14"/>
      <c r="B33" s="86"/>
      <c r="C33" s="92"/>
      <c r="D33" s="92"/>
      <c r="E33" s="93"/>
    </row>
    <row r="34" spans="1:5" x14ac:dyDescent="0.2">
      <c r="A34" s="14"/>
      <c r="B34" s="89" t="s">
        <v>70</v>
      </c>
      <c r="C34" s="90">
        <f>C35+C37</f>
        <v>298897055</v>
      </c>
      <c r="D34" s="90">
        <f>D35+D37</f>
        <v>0</v>
      </c>
      <c r="E34" s="90">
        <f>SUM(E35:E37)</f>
        <v>298897055</v>
      </c>
    </row>
    <row r="35" spans="1:5" x14ac:dyDescent="0.2">
      <c r="A35" s="14"/>
      <c r="B35" s="94" t="s">
        <v>71</v>
      </c>
      <c r="C35" s="97">
        <v>292898108</v>
      </c>
      <c r="D35" s="97"/>
      <c r="E35" s="96">
        <f>SUM(C35:D35)</f>
        <v>292898108</v>
      </c>
    </row>
    <row r="36" spans="1:5" x14ac:dyDescent="0.2">
      <c r="A36" s="14"/>
      <c r="B36" s="89" t="s">
        <v>4</v>
      </c>
      <c r="C36" s="92"/>
      <c r="D36" s="92"/>
      <c r="E36" s="96"/>
    </row>
    <row r="37" spans="1:5" x14ac:dyDescent="0.2">
      <c r="A37" s="14"/>
      <c r="B37" s="94" t="s">
        <v>72</v>
      </c>
      <c r="C37" s="97">
        <v>5998947</v>
      </c>
      <c r="D37" s="97"/>
      <c r="E37" s="96">
        <f>SUM(C37:D37)</f>
        <v>5998947</v>
      </c>
    </row>
    <row r="38" spans="1:5" ht="8.1" customHeight="1" x14ac:dyDescent="0.2">
      <c r="A38" s="14"/>
      <c r="B38" s="86"/>
      <c r="C38" s="92"/>
      <c r="D38" s="92"/>
      <c r="E38" s="93"/>
    </row>
    <row r="39" spans="1:5" ht="8.1" customHeight="1" x14ac:dyDescent="0.2">
      <c r="A39" s="14"/>
      <c r="B39" s="86"/>
      <c r="C39" s="92"/>
      <c r="D39" s="92"/>
      <c r="E39" s="93"/>
    </row>
    <row r="40" spans="1:5" x14ac:dyDescent="0.2">
      <c r="A40" s="14"/>
      <c r="B40" s="89" t="s">
        <v>166</v>
      </c>
      <c r="C40" s="90">
        <v>343957234</v>
      </c>
      <c r="D40" s="90">
        <v>407523591</v>
      </c>
      <c r="E40" s="90">
        <f>SUM(C40:D40)</f>
        <v>751480825</v>
      </c>
    </row>
    <row r="41" spans="1:5" ht="8.1" customHeight="1" x14ac:dyDescent="0.2">
      <c r="A41" s="14"/>
      <c r="B41" s="86"/>
      <c r="C41" s="92"/>
      <c r="D41" s="92"/>
      <c r="E41" s="93"/>
    </row>
    <row r="42" spans="1:5" ht="22.5" customHeight="1" x14ac:dyDescent="0.2">
      <c r="A42" s="14"/>
      <c r="B42" s="89" t="s">
        <v>74</v>
      </c>
      <c r="C42" s="90">
        <f>SUM(C43,C44)</f>
        <v>77773233</v>
      </c>
      <c r="D42" s="90">
        <f>SUM(D43,D44)</f>
        <v>15000000</v>
      </c>
      <c r="E42" s="91">
        <f t="shared" ref="E42:E47" si="1">SUM(C42:D42)</f>
        <v>92773233</v>
      </c>
    </row>
    <row r="43" spans="1:5" ht="17.25" customHeight="1" x14ac:dyDescent="0.2">
      <c r="A43" s="14"/>
      <c r="B43" s="94" t="s">
        <v>75</v>
      </c>
      <c r="C43" s="97">
        <v>61959110</v>
      </c>
      <c r="D43" s="97">
        <v>15000000</v>
      </c>
      <c r="E43" s="96">
        <f t="shared" si="1"/>
        <v>76959110</v>
      </c>
    </row>
    <row r="44" spans="1:5" ht="18" customHeight="1" x14ac:dyDescent="0.2">
      <c r="A44" s="14"/>
      <c r="B44" s="89" t="s">
        <v>4</v>
      </c>
      <c r="C44" s="97">
        <f>SUM(C45:C48)</f>
        <v>15814123</v>
      </c>
      <c r="D44" s="97">
        <f>SUM(D45:D48)</f>
        <v>0</v>
      </c>
      <c r="E44" s="97">
        <f t="shared" si="1"/>
        <v>15814123</v>
      </c>
    </row>
    <row r="45" spans="1:5" x14ac:dyDescent="0.2">
      <c r="A45" s="14"/>
      <c r="B45" s="94" t="s">
        <v>76</v>
      </c>
      <c r="C45" s="97">
        <v>4844322</v>
      </c>
      <c r="D45" s="97"/>
      <c r="E45" s="96">
        <f t="shared" si="1"/>
        <v>4844322</v>
      </c>
    </row>
    <row r="46" spans="1:5" x14ac:dyDescent="0.2">
      <c r="A46" s="14"/>
      <c r="B46" s="94" t="s">
        <v>77</v>
      </c>
      <c r="C46" s="97">
        <v>5416400</v>
      </c>
      <c r="D46" s="97"/>
      <c r="E46" s="96">
        <f t="shared" si="1"/>
        <v>5416400</v>
      </c>
    </row>
    <row r="47" spans="1:5" x14ac:dyDescent="0.2">
      <c r="A47" s="14"/>
      <c r="B47" s="94" t="s">
        <v>78</v>
      </c>
      <c r="C47" s="97">
        <v>5553401</v>
      </c>
      <c r="D47" s="97"/>
      <c r="E47" s="96">
        <f t="shared" si="1"/>
        <v>5553401</v>
      </c>
    </row>
    <row r="48" spans="1:5" x14ac:dyDescent="0.2">
      <c r="A48" s="14"/>
      <c r="B48" s="100"/>
      <c r="C48" s="92"/>
      <c r="D48" s="92"/>
      <c r="E48" s="93"/>
    </row>
    <row r="49" spans="1:5" ht="8.1" customHeight="1" x14ac:dyDescent="0.2">
      <c r="A49" s="14"/>
      <c r="B49" s="86"/>
      <c r="C49" s="92"/>
      <c r="D49" s="92"/>
      <c r="E49" s="93"/>
    </row>
    <row r="50" spans="1:5" ht="22.5" customHeight="1" x14ac:dyDescent="0.2">
      <c r="A50" s="14"/>
      <c r="B50" s="89" t="s">
        <v>165</v>
      </c>
      <c r="C50" s="90">
        <v>156314807</v>
      </c>
      <c r="D50" s="90">
        <v>38000000</v>
      </c>
      <c r="E50" s="91">
        <f>SUM(C50:D50)</f>
        <v>194314807</v>
      </c>
    </row>
    <row r="51" spans="1:5" ht="8.1" customHeight="1" x14ac:dyDescent="0.2">
      <c r="A51" s="14"/>
      <c r="B51" s="86"/>
      <c r="C51" s="92"/>
      <c r="D51" s="92"/>
      <c r="E51" s="93"/>
    </row>
    <row r="52" spans="1:5" x14ac:dyDescent="0.2">
      <c r="A52" s="14"/>
      <c r="B52" s="89" t="s">
        <v>141</v>
      </c>
      <c r="C52" s="101">
        <f>SUM(C53,C55)</f>
        <v>189647546</v>
      </c>
      <c r="D52" s="101">
        <f>SUM(D53,D54)</f>
        <v>52464666</v>
      </c>
      <c r="E52" s="101">
        <f>SUM(C52:D52)</f>
        <v>242112212</v>
      </c>
    </row>
    <row r="53" spans="1:5" x14ac:dyDescent="0.2">
      <c r="A53" s="14"/>
      <c r="B53" s="94" t="s">
        <v>142</v>
      </c>
      <c r="C53" s="97">
        <v>187805650</v>
      </c>
      <c r="D53" s="97">
        <v>52464666</v>
      </c>
      <c r="E53" s="96">
        <f>SUM(C53:D53)</f>
        <v>240270316</v>
      </c>
    </row>
    <row r="54" spans="1:5" x14ac:dyDescent="0.2">
      <c r="A54" s="14"/>
      <c r="B54" s="89" t="s">
        <v>4</v>
      </c>
      <c r="C54" s="97">
        <f>SUM(C55)</f>
        <v>1841896</v>
      </c>
      <c r="D54" s="97"/>
      <c r="E54" s="96">
        <f>SUM(C54:D54)</f>
        <v>1841896</v>
      </c>
    </row>
    <row r="55" spans="1:5" x14ac:dyDescent="0.2">
      <c r="A55" s="14"/>
      <c r="B55" s="94" t="s">
        <v>73</v>
      </c>
      <c r="C55" s="97">
        <v>1841896</v>
      </c>
      <c r="D55" s="97"/>
      <c r="E55" s="96">
        <f>SUM(C55:D55)</f>
        <v>1841896</v>
      </c>
    </row>
    <row r="56" spans="1:5" ht="8.1" customHeight="1" x14ac:dyDescent="0.2">
      <c r="A56" s="14"/>
      <c r="B56" s="86"/>
      <c r="C56" s="92"/>
      <c r="D56" s="92"/>
      <c r="E56" s="93"/>
    </row>
    <row r="57" spans="1:5" ht="20.25" customHeight="1" x14ac:dyDescent="0.2">
      <c r="A57" s="14"/>
      <c r="B57" s="89" t="s">
        <v>164</v>
      </c>
      <c r="C57" s="101">
        <v>24329275</v>
      </c>
      <c r="D57" s="92"/>
      <c r="E57" s="91">
        <f>SUM(C57:D57)</f>
        <v>24329275</v>
      </c>
    </row>
    <row r="58" spans="1:5" ht="8.1" customHeight="1" x14ac:dyDescent="0.2">
      <c r="A58" s="14"/>
      <c r="B58" s="86"/>
      <c r="C58" s="92"/>
      <c r="D58" s="92"/>
      <c r="E58" s="93"/>
    </row>
    <row r="59" spans="1:5" x14ac:dyDescent="0.2">
      <c r="A59" s="14"/>
      <c r="B59" s="89" t="s">
        <v>163</v>
      </c>
      <c r="C59" s="101">
        <v>120002765</v>
      </c>
      <c r="D59" s="101">
        <v>50000000</v>
      </c>
      <c r="E59" s="91">
        <f>SUM(C59:D59)</f>
        <v>170002765</v>
      </c>
    </row>
    <row r="60" spans="1:5" ht="8.1" customHeight="1" x14ac:dyDescent="0.2">
      <c r="A60" s="14"/>
      <c r="B60" s="92"/>
      <c r="C60" s="92"/>
      <c r="D60" s="92"/>
      <c r="E60" s="93"/>
    </row>
    <row r="61" spans="1:5" x14ac:dyDescent="0.2">
      <c r="A61" s="14"/>
      <c r="B61" s="89" t="s">
        <v>79</v>
      </c>
      <c r="C61" s="101">
        <v>69649900</v>
      </c>
      <c r="D61" s="92"/>
      <c r="E61" s="91">
        <f>SUM(C61:D61)</f>
        <v>69649900</v>
      </c>
    </row>
    <row r="62" spans="1:5" ht="8.1" customHeight="1" x14ac:dyDescent="0.2">
      <c r="A62" s="14"/>
      <c r="B62" s="92"/>
      <c r="C62" s="92"/>
      <c r="D62" s="92"/>
      <c r="E62" s="93"/>
    </row>
    <row r="63" spans="1:5" x14ac:dyDescent="0.2">
      <c r="A63" s="14"/>
      <c r="B63" s="89" t="s">
        <v>162</v>
      </c>
      <c r="C63" s="101">
        <v>615294218</v>
      </c>
      <c r="D63" s="101">
        <v>68737832</v>
      </c>
      <c r="E63" s="91">
        <f>SUM(C63:D63)</f>
        <v>684032050</v>
      </c>
    </row>
    <row r="64" spans="1:5" ht="11.25" customHeight="1" x14ac:dyDescent="0.2">
      <c r="A64" s="14"/>
      <c r="B64" s="92"/>
      <c r="C64" s="92"/>
      <c r="D64" s="92"/>
      <c r="E64" s="93"/>
    </row>
    <row r="65" spans="1:5" ht="13.5" customHeight="1" x14ac:dyDescent="0.2">
      <c r="A65" s="14"/>
      <c r="B65" s="89" t="s">
        <v>161</v>
      </c>
      <c r="C65" s="101">
        <v>90271455</v>
      </c>
      <c r="D65" s="101">
        <v>30000000</v>
      </c>
      <c r="E65" s="91">
        <f>SUM(C65:D65)</f>
        <v>120271455</v>
      </c>
    </row>
    <row r="66" spans="1:5" ht="8.1" customHeight="1" x14ac:dyDescent="0.2">
      <c r="A66" s="14"/>
      <c r="B66" s="92"/>
      <c r="C66" s="92"/>
      <c r="D66" s="92"/>
      <c r="E66" s="93"/>
    </row>
    <row r="67" spans="1:5" x14ac:dyDescent="0.2">
      <c r="A67" s="14"/>
      <c r="B67" s="89" t="s">
        <v>160</v>
      </c>
      <c r="C67" s="101">
        <v>34952379</v>
      </c>
      <c r="D67" s="92"/>
      <c r="E67" s="91">
        <f>SUM(C67:D67)</f>
        <v>34952379</v>
      </c>
    </row>
    <row r="68" spans="1:5" ht="8.1" customHeight="1" x14ac:dyDescent="0.2">
      <c r="A68" s="14"/>
      <c r="B68" s="92"/>
      <c r="C68" s="92"/>
      <c r="D68" s="92"/>
      <c r="E68" s="93"/>
    </row>
    <row r="69" spans="1:5" x14ac:dyDescent="0.2">
      <c r="A69" s="14"/>
      <c r="B69" s="89" t="s">
        <v>159</v>
      </c>
      <c r="C69" s="101">
        <v>71130029</v>
      </c>
      <c r="D69" s="101"/>
      <c r="E69" s="91">
        <f>SUM(C69:D69)</f>
        <v>71130029</v>
      </c>
    </row>
    <row r="70" spans="1:5" ht="8.1" customHeight="1" x14ac:dyDescent="0.2">
      <c r="A70" s="14"/>
      <c r="B70" s="92"/>
      <c r="C70" s="101"/>
      <c r="D70" s="101"/>
      <c r="E70" s="102"/>
    </row>
    <row r="71" spans="1:5" x14ac:dyDescent="0.2">
      <c r="A71" s="14"/>
      <c r="B71" s="89" t="s">
        <v>80</v>
      </c>
      <c r="C71" s="101">
        <v>411412034</v>
      </c>
      <c r="D71" s="101">
        <v>43506250</v>
      </c>
      <c r="E71" s="91">
        <f>SUM(C71:D71)</f>
        <v>454918284</v>
      </c>
    </row>
    <row r="72" spans="1:5" ht="8.1" customHeight="1" x14ac:dyDescent="0.2">
      <c r="A72" s="14"/>
      <c r="B72" s="92"/>
      <c r="C72" s="101"/>
      <c r="D72" s="101"/>
      <c r="E72" s="102"/>
    </row>
    <row r="73" spans="1:5" x14ac:dyDescent="0.2">
      <c r="A73" s="14"/>
      <c r="B73" s="89" t="s">
        <v>81</v>
      </c>
      <c r="C73" s="101">
        <v>169916369</v>
      </c>
      <c r="D73" s="101"/>
      <c r="E73" s="91">
        <f>SUM(C73:D73)</f>
        <v>169916369</v>
      </c>
    </row>
    <row r="74" spans="1:5" ht="8.1" customHeight="1" x14ac:dyDescent="0.2">
      <c r="A74" s="14"/>
      <c r="B74" s="86"/>
      <c r="C74" s="92"/>
      <c r="D74" s="92"/>
      <c r="E74" s="93"/>
    </row>
    <row r="75" spans="1:5" x14ac:dyDescent="0.2">
      <c r="A75" s="14"/>
      <c r="B75" s="89" t="s">
        <v>10</v>
      </c>
      <c r="C75" s="90">
        <v>273144349</v>
      </c>
      <c r="D75" s="90"/>
      <c r="E75" s="91">
        <f>SUM(C75:D75)</f>
        <v>273144349</v>
      </c>
    </row>
    <row r="76" spans="1:5" ht="8.1" customHeight="1" x14ac:dyDescent="0.2">
      <c r="A76" s="14"/>
      <c r="B76" s="86"/>
      <c r="C76" s="92"/>
      <c r="D76" s="92"/>
      <c r="E76" s="93"/>
    </row>
    <row r="77" spans="1:5" x14ac:dyDescent="0.2">
      <c r="A77" s="14"/>
      <c r="B77" s="89" t="s">
        <v>5</v>
      </c>
      <c r="C77" s="90">
        <v>247532125</v>
      </c>
      <c r="D77" s="90"/>
      <c r="E77" s="91">
        <f>SUM(C77:D77)</f>
        <v>247532125</v>
      </c>
    </row>
    <row r="78" spans="1:5" x14ac:dyDescent="0.2">
      <c r="A78" s="14"/>
      <c r="B78" s="89"/>
      <c r="C78" s="90"/>
      <c r="D78" s="90"/>
      <c r="E78" s="91"/>
    </row>
    <row r="79" spans="1:5" x14ac:dyDescent="0.2">
      <c r="A79" s="14"/>
      <c r="B79" s="89" t="s">
        <v>6</v>
      </c>
      <c r="C79" s="90">
        <v>329565020</v>
      </c>
      <c r="D79" s="90"/>
      <c r="E79" s="91">
        <f>SUM(C79:D79)</f>
        <v>329565020</v>
      </c>
    </row>
    <row r="80" spans="1:5" x14ac:dyDescent="0.2">
      <c r="A80" s="14"/>
      <c r="B80" s="89"/>
      <c r="C80" s="90"/>
      <c r="D80" s="90"/>
      <c r="E80" s="91"/>
    </row>
    <row r="81" spans="1:5" x14ac:dyDescent="0.2">
      <c r="A81" s="14"/>
      <c r="B81" s="89" t="s">
        <v>13</v>
      </c>
      <c r="C81" s="90">
        <f>SUM(C82:C87)</f>
        <v>276083515</v>
      </c>
      <c r="D81" s="90">
        <f>SUM(D82:D87)</f>
        <v>0</v>
      </c>
      <c r="E81" s="91">
        <f t="shared" ref="E81:E87" si="2">SUM(C81:D81)</f>
        <v>276083515</v>
      </c>
    </row>
    <row r="82" spans="1:5" x14ac:dyDescent="0.2">
      <c r="A82" s="14"/>
      <c r="B82" s="94" t="s">
        <v>82</v>
      </c>
      <c r="C82" s="97">
        <v>182142003</v>
      </c>
      <c r="D82" s="97"/>
      <c r="E82" s="96">
        <f t="shared" si="2"/>
        <v>182142003</v>
      </c>
    </row>
    <row r="83" spans="1:5" x14ac:dyDescent="0.2">
      <c r="A83" s="14"/>
      <c r="B83" s="94" t="s">
        <v>83</v>
      </c>
      <c r="C83" s="97">
        <v>28885609</v>
      </c>
      <c r="D83" s="97"/>
      <c r="E83" s="96">
        <f t="shared" si="2"/>
        <v>28885609</v>
      </c>
    </row>
    <row r="84" spans="1:5" x14ac:dyDescent="0.2">
      <c r="A84" s="14"/>
      <c r="B84" s="94" t="s">
        <v>84</v>
      </c>
      <c r="C84" s="97">
        <v>21304373</v>
      </c>
      <c r="D84" s="97"/>
      <c r="E84" s="96">
        <f t="shared" si="2"/>
        <v>21304373</v>
      </c>
    </row>
    <row r="85" spans="1:5" x14ac:dyDescent="0.2">
      <c r="A85" s="14"/>
      <c r="B85" s="94" t="s">
        <v>85</v>
      </c>
      <c r="C85" s="97">
        <v>18878923</v>
      </c>
      <c r="D85" s="97"/>
      <c r="E85" s="96">
        <f t="shared" si="2"/>
        <v>18878923</v>
      </c>
    </row>
    <row r="86" spans="1:5" x14ac:dyDescent="0.2">
      <c r="A86" s="14"/>
      <c r="B86" s="94" t="s">
        <v>86</v>
      </c>
      <c r="C86" s="97">
        <v>13559948</v>
      </c>
      <c r="D86" s="97"/>
      <c r="E86" s="96">
        <f t="shared" si="2"/>
        <v>13559948</v>
      </c>
    </row>
    <row r="87" spans="1:5" x14ac:dyDescent="0.2">
      <c r="A87" s="14"/>
      <c r="B87" s="94" t="s">
        <v>158</v>
      </c>
      <c r="C87" s="97">
        <v>11312659</v>
      </c>
      <c r="D87" s="97"/>
      <c r="E87" s="96">
        <f t="shared" si="2"/>
        <v>11312659</v>
      </c>
    </row>
    <row r="88" spans="1:5" ht="8.1" customHeight="1" x14ac:dyDescent="0.2">
      <c r="A88" s="14"/>
      <c r="B88" s="86"/>
      <c r="C88" s="92"/>
      <c r="D88" s="92"/>
      <c r="E88" s="93"/>
    </row>
    <row r="89" spans="1:5" x14ac:dyDescent="0.2">
      <c r="A89" s="14"/>
      <c r="B89" s="89" t="s">
        <v>15</v>
      </c>
      <c r="C89" s="90">
        <f>SUM(C90:C132)</f>
        <v>2700654341</v>
      </c>
      <c r="D89" s="90">
        <f>SUM(D90:D129)</f>
        <v>3651028089</v>
      </c>
      <c r="E89" s="91">
        <f t="shared" ref="E89:E132" si="3">SUM(C89:D89)</f>
        <v>6351682430</v>
      </c>
    </row>
    <row r="90" spans="1:5" x14ac:dyDescent="0.2">
      <c r="A90" s="14"/>
      <c r="B90" s="94" t="s">
        <v>87</v>
      </c>
      <c r="C90" s="97">
        <v>123029389</v>
      </c>
      <c r="D90" s="97"/>
      <c r="E90" s="96">
        <f t="shared" si="3"/>
        <v>123029389</v>
      </c>
    </row>
    <row r="91" spans="1:5" x14ac:dyDescent="0.2">
      <c r="A91" s="14"/>
      <c r="B91" s="94" t="s">
        <v>88</v>
      </c>
      <c r="C91" s="97">
        <v>64964543</v>
      </c>
      <c r="D91" s="97"/>
      <c r="E91" s="96">
        <f t="shared" si="3"/>
        <v>64964543</v>
      </c>
    </row>
    <row r="92" spans="1:5" x14ac:dyDescent="0.2">
      <c r="A92" s="14"/>
      <c r="B92" s="94" t="s">
        <v>89</v>
      </c>
      <c r="C92" s="97">
        <v>232945728</v>
      </c>
      <c r="D92" s="97"/>
      <c r="E92" s="96">
        <f t="shared" si="3"/>
        <v>232945728</v>
      </c>
    </row>
    <row r="93" spans="1:5" x14ac:dyDescent="0.2">
      <c r="A93" s="14"/>
      <c r="B93" s="94" t="s">
        <v>90</v>
      </c>
      <c r="C93" s="97">
        <v>44093284</v>
      </c>
      <c r="D93" s="97"/>
      <c r="E93" s="96">
        <f t="shared" si="3"/>
        <v>44093284</v>
      </c>
    </row>
    <row r="94" spans="1:5" x14ac:dyDescent="0.2">
      <c r="A94" s="14"/>
      <c r="B94" s="94" t="s">
        <v>91</v>
      </c>
      <c r="C94" s="97">
        <v>18751065</v>
      </c>
      <c r="D94" s="97">
        <v>48532047</v>
      </c>
      <c r="E94" s="96">
        <f t="shared" si="3"/>
        <v>67283112</v>
      </c>
    </row>
    <row r="95" spans="1:5" x14ac:dyDescent="0.2">
      <c r="A95" s="14"/>
      <c r="B95" s="94" t="s">
        <v>92</v>
      </c>
      <c r="C95" s="97">
        <v>17443056</v>
      </c>
      <c r="D95" s="97">
        <v>72607847</v>
      </c>
      <c r="E95" s="96">
        <f t="shared" si="3"/>
        <v>90050903</v>
      </c>
    </row>
    <row r="96" spans="1:5" x14ac:dyDescent="0.2">
      <c r="A96" s="14"/>
      <c r="B96" s="94" t="s">
        <v>93</v>
      </c>
      <c r="C96" s="97">
        <v>44802802</v>
      </c>
      <c r="D96" s="97"/>
      <c r="E96" s="96">
        <f t="shared" si="3"/>
        <v>44802802</v>
      </c>
    </row>
    <row r="97" spans="1:5" x14ac:dyDescent="0.2">
      <c r="A97" s="14"/>
      <c r="B97" s="94" t="s">
        <v>94</v>
      </c>
      <c r="C97" s="97">
        <v>30157792</v>
      </c>
      <c r="D97" s="97"/>
      <c r="E97" s="96">
        <f t="shared" si="3"/>
        <v>30157792</v>
      </c>
    </row>
    <row r="98" spans="1:5" x14ac:dyDescent="0.2">
      <c r="A98" s="14"/>
      <c r="B98" s="94" t="s">
        <v>95</v>
      </c>
      <c r="C98" s="97">
        <v>24726237</v>
      </c>
      <c r="D98" s="97"/>
      <c r="E98" s="96">
        <f t="shared" si="3"/>
        <v>24726237</v>
      </c>
    </row>
    <row r="99" spans="1:5" x14ac:dyDescent="0.2">
      <c r="A99" s="14"/>
      <c r="B99" s="94" t="s">
        <v>96</v>
      </c>
      <c r="C99" s="97">
        <v>8167416</v>
      </c>
      <c r="D99" s="97"/>
      <c r="E99" s="96">
        <f t="shared" si="3"/>
        <v>8167416</v>
      </c>
    </row>
    <row r="100" spans="1:5" x14ac:dyDescent="0.2">
      <c r="A100" s="14"/>
      <c r="B100" s="94" t="s">
        <v>97</v>
      </c>
      <c r="C100" s="97">
        <v>11063659</v>
      </c>
      <c r="D100" s="97"/>
      <c r="E100" s="96">
        <f t="shared" si="3"/>
        <v>11063659</v>
      </c>
    </row>
    <row r="101" spans="1:5" x14ac:dyDescent="0.2">
      <c r="A101" s="14"/>
      <c r="B101" s="94" t="s">
        <v>98</v>
      </c>
      <c r="C101" s="97">
        <v>5802846</v>
      </c>
      <c r="D101" s="97"/>
      <c r="E101" s="96">
        <f t="shared" si="3"/>
        <v>5802846</v>
      </c>
    </row>
    <row r="102" spans="1:5" x14ac:dyDescent="0.2">
      <c r="A102" s="14"/>
      <c r="B102" s="94" t="s">
        <v>99</v>
      </c>
      <c r="C102" s="97">
        <v>303573165</v>
      </c>
      <c r="D102" s="97">
        <v>665572956</v>
      </c>
      <c r="E102" s="96">
        <f t="shared" si="3"/>
        <v>969146121</v>
      </c>
    </row>
    <row r="103" spans="1:5" x14ac:dyDescent="0.2">
      <c r="A103" s="14"/>
      <c r="B103" s="94" t="s">
        <v>100</v>
      </c>
      <c r="C103" s="97">
        <v>216000225</v>
      </c>
      <c r="D103" s="97">
        <v>381089972</v>
      </c>
      <c r="E103" s="96">
        <f t="shared" si="3"/>
        <v>597090197</v>
      </c>
    </row>
    <row r="104" spans="1:5" x14ac:dyDescent="0.2">
      <c r="A104" s="14"/>
      <c r="B104" s="94" t="s">
        <v>101</v>
      </c>
      <c r="C104" s="97">
        <v>142881793</v>
      </c>
      <c r="D104" s="97"/>
      <c r="E104" s="96">
        <f t="shared" si="3"/>
        <v>142881793</v>
      </c>
    </row>
    <row r="105" spans="1:5" x14ac:dyDescent="0.2">
      <c r="A105" s="14"/>
      <c r="B105" s="94" t="s">
        <v>102</v>
      </c>
      <c r="C105" s="97">
        <v>39692725</v>
      </c>
      <c r="D105" s="97"/>
      <c r="E105" s="96">
        <f t="shared" si="3"/>
        <v>39692725</v>
      </c>
    </row>
    <row r="106" spans="1:5" x14ac:dyDescent="0.2">
      <c r="A106" s="14"/>
      <c r="B106" s="94" t="s">
        <v>103</v>
      </c>
      <c r="C106" s="97">
        <v>2594412</v>
      </c>
      <c r="D106" s="97"/>
      <c r="E106" s="96">
        <f t="shared" si="3"/>
        <v>2594412</v>
      </c>
    </row>
    <row r="107" spans="1:5" x14ac:dyDescent="0.2">
      <c r="A107" s="14"/>
      <c r="B107" s="94" t="s">
        <v>104</v>
      </c>
      <c r="C107" s="97">
        <v>19283168</v>
      </c>
      <c r="D107" s="97">
        <v>182773405</v>
      </c>
      <c r="E107" s="96">
        <f t="shared" si="3"/>
        <v>202056573</v>
      </c>
    </row>
    <row r="108" spans="1:5" x14ac:dyDescent="0.2">
      <c r="A108" s="14"/>
      <c r="B108" s="94" t="s">
        <v>105</v>
      </c>
      <c r="C108" s="97">
        <v>16994795</v>
      </c>
      <c r="D108" s="97"/>
      <c r="E108" s="96">
        <f t="shared" si="3"/>
        <v>16994795</v>
      </c>
    </row>
    <row r="109" spans="1:5" x14ac:dyDescent="0.2">
      <c r="A109" s="14"/>
      <c r="B109" s="94" t="s">
        <v>106</v>
      </c>
      <c r="C109" s="97">
        <v>14954906</v>
      </c>
      <c r="D109" s="97"/>
      <c r="E109" s="96">
        <f t="shared" si="3"/>
        <v>14954906</v>
      </c>
    </row>
    <row r="110" spans="1:5" x14ac:dyDescent="0.2">
      <c r="A110" s="14"/>
      <c r="B110" s="94" t="s">
        <v>107</v>
      </c>
      <c r="C110" s="97">
        <v>224756390</v>
      </c>
      <c r="D110" s="97">
        <v>142327325</v>
      </c>
      <c r="E110" s="96">
        <f t="shared" si="3"/>
        <v>367083715</v>
      </c>
    </row>
    <row r="111" spans="1:5" ht="13.5" thickBot="1" x14ac:dyDescent="0.25">
      <c r="A111" s="14"/>
      <c r="B111" s="103" t="s">
        <v>108</v>
      </c>
      <c r="C111" s="104">
        <v>99319383</v>
      </c>
      <c r="D111" s="104"/>
      <c r="E111" s="105">
        <f t="shared" si="3"/>
        <v>99319383</v>
      </c>
    </row>
    <row r="112" spans="1:5" ht="13.5" thickTop="1" x14ac:dyDescent="0.2">
      <c r="A112" s="14"/>
      <c r="B112" s="94" t="s">
        <v>109</v>
      </c>
      <c r="C112" s="97">
        <v>10280596</v>
      </c>
      <c r="D112" s="97"/>
      <c r="E112" s="96">
        <f t="shared" si="3"/>
        <v>10280596</v>
      </c>
    </row>
    <row r="113" spans="1:5" x14ac:dyDescent="0.2">
      <c r="A113" s="14"/>
      <c r="B113" s="94" t="s">
        <v>110</v>
      </c>
      <c r="C113" s="97">
        <v>8361294</v>
      </c>
      <c r="D113" s="97"/>
      <c r="E113" s="96">
        <f t="shared" si="3"/>
        <v>8361294</v>
      </c>
    </row>
    <row r="114" spans="1:5" x14ac:dyDescent="0.2">
      <c r="A114" s="14"/>
      <c r="B114" s="94" t="s">
        <v>111</v>
      </c>
      <c r="C114" s="97">
        <v>129509679</v>
      </c>
      <c r="D114" s="97"/>
      <c r="E114" s="96">
        <f t="shared" si="3"/>
        <v>129509679</v>
      </c>
    </row>
    <row r="115" spans="1:5" x14ac:dyDescent="0.2">
      <c r="A115" s="14"/>
      <c r="B115" s="94" t="s">
        <v>112</v>
      </c>
      <c r="C115" s="97">
        <v>50859897</v>
      </c>
      <c r="D115" s="97"/>
      <c r="E115" s="96">
        <f t="shared" si="3"/>
        <v>50859897</v>
      </c>
    </row>
    <row r="116" spans="1:5" x14ac:dyDescent="0.2">
      <c r="A116" s="14"/>
      <c r="B116" s="94" t="s">
        <v>113</v>
      </c>
      <c r="C116" s="97">
        <v>256482783</v>
      </c>
      <c r="D116" s="97">
        <v>1931714766</v>
      </c>
      <c r="E116" s="96">
        <f t="shared" si="3"/>
        <v>2188197549</v>
      </c>
    </row>
    <row r="117" spans="1:5" x14ac:dyDescent="0.2">
      <c r="A117" s="14"/>
      <c r="B117" s="94" t="s">
        <v>114</v>
      </c>
      <c r="C117" s="97">
        <v>0</v>
      </c>
      <c r="D117" s="97"/>
      <c r="E117" s="96">
        <f t="shared" si="3"/>
        <v>0</v>
      </c>
    </row>
    <row r="118" spans="1:5" x14ac:dyDescent="0.2">
      <c r="A118" s="14"/>
      <c r="B118" s="94" t="s">
        <v>115</v>
      </c>
      <c r="C118" s="97">
        <v>26961275</v>
      </c>
      <c r="D118" s="97"/>
      <c r="E118" s="96">
        <f t="shared" si="3"/>
        <v>26961275</v>
      </c>
    </row>
    <row r="119" spans="1:5" x14ac:dyDescent="0.2">
      <c r="A119" s="14"/>
      <c r="B119" s="94" t="s">
        <v>116</v>
      </c>
      <c r="C119" s="97">
        <v>66058582</v>
      </c>
      <c r="D119" s="97">
        <v>154866163</v>
      </c>
      <c r="E119" s="96">
        <f t="shared" si="3"/>
        <v>220924745</v>
      </c>
    </row>
    <row r="120" spans="1:5" x14ac:dyDescent="0.2">
      <c r="A120" s="14"/>
      <c r="B120" s="94" t="s">
        <v>117</v>
      </c>
      <c r="C120" s="97">
        <v>10626500</v>
      </c>
      <c r="D120" s="97"/>
      <c r="E120" s="96">
        <f t="shared" si="3"/>
        <v>10626500</v>
      </c>
    </row>
    <row r="121" spans="1:5" x14ac:dyDescent="0.2">
      <c r="A121" s="14"/>
      <c r="B121" s="94" t="s">
        <v>118</v>
      </c>
      <c r="C121" s="97">
        <v>33892602</v>
      </c>
      <c r="D121" s="97">
        <v>51543608</v>
      </c>
      <c r="E121" s="96">
        <f t="shared" si="3"/>
        <v>85436210</v>
      </c>
    </row>
    <row r="122" spans="1:5" x14ac:dyDescent="0.2">
      <c r="A122" s="14"/>
      <c r="B122" s="94" t="s">
        <v>119</v>
      </c>
      <c r="C122" s="97">
        <v>18109027</v>
      </c>
      <c r="D122" s="97"/>
      <c r="E122" s="96">
        <f t="shared" si="3"/>
        <v>18109027</v>
      </c>
    </row>
    <row r="123" spans="1:5" x14ac:dyDescent="0.2">
      <c r="A123" s="14"/>
      <c r="B123" s="94" t="s">
        <v>120</v>
      </c>
      <c r="C123" s="97">
        <v>51959412</v>
      </c>
      <c r="D123" s="97"/>
      <c r="E123" s="96">
        <f t="shared" si="3"/>
        <v>51959412</v>
      </c>
    </row>
    <row r="124" spans="1:5" x14ac:dyDescent="0.2">
      <c r="A124" s="14"/>
      <c r="B124" s="94" t="s">
        <v>121</v>
      </c>
      <c r="C124" s="97">
        <v>15933307</v>
      </c>
      <c r="D124" s="97">
        <v>20000000</v>
      </c>
      <c r="E124" s="96">
        <f t="shared" si="3"/>
        <v>35933307</v>
      </c>
    </row>
    <row r="125" spans="1:5" x14ac:dyDescent="0.2">
      <c r="A125" s="14"/>
      <c r="B125" s="94" t="s">
        <v>122</v>
      </c>
      <c r="C125" s="97">
        <v>48413393</v>
      </c>
      <c r="D125" s="97"/>
      <c r="E125" s="96">
        <f t="shared" si="3"/>
        <v>48413393</v>
      </c>
    </row>
    <row r="126" spans="1:5" x14ac:dyDescent="0.2">
      <c r="A126" s="14"/>
      <c r="B126" s="94" t="s">
        <v>123</v>
      </c>
      <c r="C126" s="97">
        <v>56954728</v>
      </c>
      <c r="D126" s="97"/>
      <c r="E126" s="96">
        <f t="shared" si="3"/>
        <v>56954728</v>
      </c>
    </row>
    <row r="127" spans="1:5" x14ac:dyDescent="0.2">
      <c r="A127" s="14"/>
      <c r="B127" s="94" t="s">
        <v>124</v>
      </c>
      <c r="C127" s="97">
        <v>15289433</v>
      </c>
      <c r="D127" s="97"/>
      <c r="E127" s="96">
        <f t="shared" si="3"/>
        <v>15289433</v>
      </c>
    </row>
    <row r="128" spans="1:5" x14ac:dyDescent="0.2">
      <c r="A128" s="14"/>
      <c r="B128" s="94" t="s">
        <v>125</v>
      </c>
      <c r="C128" s="97">
        <v>2644375</v>
      </c>
      <c r="D128" s="97"/>
      <c r="E128" s="96">
        <f t="shared" si="3"/>
        <v>2644375</v>
      </c>
    </row>
    <row r="129" spans="1:5" x14ac:dyDescent="0.2">
      <c r="A129" s="14"/>
      <c r="B129" s="94" t="s">
        <v>126</v>
      </c>
      <c r="C129" s="97">
        <v>4570090</v>
      </c>
      <c r="D129" s="97"/>
      <c r="E129" s="96">
        <f t="shared" si="3"/>
        <v>4570090</v>
      </c>
    </row>
    <row r="130" spans="1:5" x14ac:dyDescent="0.2">
      <c r="A130" s="14"/>
      <c r="B130" s="94" t="s">
        <v>143</v>
      </c>
      <c r="C130" s="97">
        <v>41970356</v>
      </c>
      <c r="D130" s="97"/>
      <c r="E130" s="96">
        <f t="shared" si="3"/>
        <v>41970356</v>
      </c>
    </row>
    <row r="131" spans="1:5" x14ac:dyDescent="0.2">
      <c r="A131" s="14"/>
      <c r="B131" s="94" t="s">
        <v>144</v>
      </c>
      <c r="C131" s="97">
        <v>129812820</v>
      </c>
      <c r="D131" s="97"/>
      <c r="E131" s="96">
        <f t="shared" si="3"/>
        <v>129812820</v>
      </c>
    </row>
    <row r="132" spans="1:5" x14ac:dyDescent="0.2">
      <c r="A132" s="14"/>
      <c r="B132" s="94" t="s">
        <v>145</v>
      </c>
      <c r="C132" s="97">
        <v>15965413</v>
      </c>
      <c r="D132" s="97"/>
      <c r="E132" s="96">
        <f t="shared" si="3"/>
        <v>15965413</v>
      </c>
    </row>
    <row r="133" spans="1:5" ht="8.1" customHeight="1" x14ac:dyDescent="0.2">
      <c r="A133" s="14"/>
      <c r="B133" s="100"/>
      <c r="C133" s="97"/>
      <c r="D133" s="97"/>
      <c r="E133" s="106"/>
    </row>
    <row r="134" spans="1:5" x14ac:dyDescent="0.2">
      <c r="A134" s="14"/>
      <c r="B134" s="89" t="s">
        <v>127</v>
      </c>
      <c r="C134" s="90">
        <f>SUM(C135:C137)</f>
        <v>47151000</v>
      </c>
      <c r="D134" s="90">
        <f>SUM(D135:D137)</f>
        <v>0</v>
      </c>
      <c r="E134" s="91">
        <f>SUM(C134:D134)</f>
        <v>47151000</v>
      </c>
    </row>
    <row r="135" spans="1:5" x14ac:dyDescent="0.2">
      <c r="A135" s="14"/>
      <c r="B135" s="94" t="s">
        <v>128</v>
      </c>
      <c r="C135" s="97">
        <v>16166000</v>
      </c>
      <c r="D135" s="97"/>
      <c r="E135" s="96">
        <f>SUM(C135:D135)</f>
        <v>16166000</v>
      </c>
    </row>
    <row r="136" spans="1:5" x14ac:dyDescent="0.2">
      <c r="A136" s="14"/>
      <c r="B136" s="94" t="s">
        <v>129</v>
      </c>
      <c r="C136" s="97">
        <v>12300000</v>
      </c>
      <c r="D136" s="97"/>
      <c r="E136" s="96">
        <f>SUM(C136:D136)</f>
        <v>12300000</v>
      </c>
    </row>
    <row r="137" spans="1:5" x14ac:dyDescent="0.2">
      <c r="A137" s="14"/>
      <c r="B137" s="94" t="s">
        <v>130</v>
      </c>
      <c r="C137" s="97">
        <v>18685000</v>
      </c>
      <c r="D137" s="97"/>
      <c r="E137" s="96">
        <f>SUM(C137:D137)</f>
        <v>18685000</v>
      </c>
    </row>
    <row r="138" spans="1:5" ht="8.1" customHeight="1" x14ac:dyDescent="0.2">
      <c r="A138" s="14"/>
      <c r="B138" s="100"/>
      <c r="C138" s="97"/>
      <c r="D138" s="97"/>
      <c r="E138" s="106"/>
    </row>
    <row r="139" spans="1:5" x14ac:dyDescent="0.2">
      <c r="A139" s="14"/>
      <c r="B139" s="89" t="s">
        <v>7</v>
      </c>
      <c r="C139" s="90">
        <f>C140</f>
        <v>2805077157</v>
      </c>
      <c r="D139" s="90">
        <f>D140</f>
        <v>1692213975</v>
      </c>
      <c r="E139" s="91">
        <f>SUM(C139:D139)</f>
        <v>4497291132</v>
      </c>
    </row>
    <row r="140" spans="1:5" x14ac:dyDescent="0.2">
      <c r="A140" s="14"/>
      <c r="B140" s="94" t="s">
        <v>7</v>
      </c>
      <c r="C140" s="97">
        <v>2805077157</v>
      </c>
      <c r="D140" s="97">
        <v>1692213975</v>
      </c>
      <c r="E140" s="96">
        <f>SUM(C140:D140)</f>
        <v>4497291132</v>
      </c>
    </row>
    <row r="141" spans="1:5" ht="8.1" customHeight="1" thickBot="1" x14ac:dyDescent="0.25">
      <c r="A141" s="14"/>
      <c r="B141" s="86"/>
      <c r="C141" s="92"/>
      <c r="D141" s="92"/>
      <c r="E141" s="93"/>
    </row>
    <row r="142" spans="1:5" ht="17.25" thickTop="1" thickBot="1" x14ac:dyDescent="0.25">
      <c r="A142" s="14"/>
      <c r="B142" s="125" t="s">
        <v>3</v>
      </c>
      <c r="C142" s="126">
        <f>SUM(C9,C11,C21,C27,C32,C34,C40,C42,C50,C52,C57,C59,C61,C63,C65,C67,C69,C71,C73,C75,C77,C79,C81,C89,C134,C139)</f>
        <v>11307589765</v>
      </c>
      <c r="D142" s="126">
        <f>SUM(D9,D11,D21,D27,D32,D34,D40,D42,D50,D52,D57,D59,D61,D63,D65,D67,D69,D71,D73,D75,D77,D79,D81,D89,D134,D139)</f>
        <v>11042353021</v>
      </c>
      <c r="E142" s="126">
        <f>SUM(E9,E11,E21,E27,E32,E34,E40,E42,E50,E52,E57,E59,E61,E63,E65,E67,E69,E71,E73,E75,E77,E79,E81,E89,E134,E139)</f>
        <v>22349942786</v>
      </c>
    </row>
    <row r="143" spans="1:5" ht="13.5" thickTop="1" x14ac:dyDescent="0.2">
      <c r="A143" s="14"/>
      <c r="B143" s="18"/>
      <c r="C143" s="18"/>
      <c r="D143" s="18"/>
      <c r="E143" s="18"/>
    </row>
    <row r="144" spans="1:5" ht="41.45" customHeight="1" x14ac:dyDescent="0.2">
      <c r="A144" s="14"/>
      <c r="B144" s="140" t="s">
        <v>146</v>
      </c>
      <c r="C144" s="140"/>
      <c r="D144" s="140"/>
      <c r="E144" s="140"/>
    </row>
    <row r="145" spans="2:5" ht="14.25" x14ac:dyDescent="0.2">
      <c r="B145" s="49"/>
      <c r="C145" s="17"/>
      <c r="D145" s="17"/>
      <c r="E145" s="17"/>
    </row>
    <row r="146" spans="2:5" ht="14.25" x14ac:dyDescent="0.2">
      <c r="B146" s="49"/>
      <c r="C146" s="17"/>
      <c r="D146" s="17"/>
      <c r="E146" s="17"/>
    </row>
    <row r="147" spans="2:5" ht="14.25" x14ac:dyDescent="0.2">
      <c r="B147" s="49"/>
      <c r="C147" s="17"/>
      <c r="D147" s="17"/>
      <c r="E147" s="17"/>
    </row>
    <row r="148" spans="2:5" ht="14.25" x14ac:dyDescent="0.2">
      <c r="B148" s="49"/>
      <c r="C148" s="17"/>
      <c r="D148" s="17"/>
      <c r="E148" s="17"/>
    </row>
    <row r="149" spans="2:5" ht="14.25" x14ac:dyDescent="0.2">
      <c r="B149" s="49"/>
      <c r="C149" s="17"/>
      <c r="D149" s="17"/>
      <c r="E149" s="17"/>
    </row>
    <row r="150" spans="2:5" ht="14.25" x14ac:dyDescent="0.2">
      <c r="B150" s="49"/>
      <c r="C150" s="17"/>
      <c r="D150" s="17"/>
      <c r="E150" s="17"/>
    </row>
    <row r="151" spans="2:5" ht="14.25" x14ac:dyDescent="0.2">
      <c r="B151" s="49"/>
      <c r="C151" s="17"/>
      <c r="D151" s="17"/>
      <c r="E151" s="17"/>
    </row>
    <row r="152" spans="2:5" ht="14.25" x14ac:dyDescent="0.2">
      <c r="B152" s="49"/>
      <c r="C152" s="17"/>
      <c r="D152" s="17"/>
      <c r="E152" s="17"/>
    </row>
    <row r="153" spans="2:5" ht="14.25" x14ac:dyDescent="0.2">
      <c r="B153" s="49"/>
      <c r="C153" s="17"/>
      <c r="D153" s="17"/>
      <c r="E153" s="17"/>
    </row>
    <row r="154" spans="2:5" ht="14.25" x14ac:dyDescent="0.2">
      <c r="B154" s="49"/>
      <c r="C154" s="17"/>
      <c r="D154" s="17"/>
      <c r="E154" s="17"/>
    </row>
    <row r="155" spans="2:5" ht="14.25" x14ac:dyDescent="0.2">
      <c r="B155" s="49"/>
      <c r="C155" s="17"/>
      <c r="D155" s="17"/>
      <c r="E155" s="17"/>
    </row>
    <row r="156" spans="2:5" ht="14.25" x14ac:dyDescent="0.2">
      <c r="B156" s="49"/>
      <c r="C156" s="17"/>
      <c r="D156" s="17"/>
      <c r="E156" s="17"/>
    </row>
    <row r="157" spans="2:5" ht="14.25" x14ac:dyDescent="0.2">
      <c r="B157" s="49"/>
      <c r="C157" s="17"/>
      <c r="D157" s="17"/>
      <c r="E157" s="17"/>
    </row>
    <row r="158" spans="2:5" ht="14.25" x14ac:dyDescent="0.2">
      <c r="B158" s="49"/>
      <c r="C158" s="17"/>
      <c r="D158" s="17"/>
      <c r="E158" s="17"/>
    </row>
    <row r="159" spans="2:5" ht="14.25" x14ac:dyDescent="0.2">
      <c r="B159" s="49"/>
      <c r="C159" s="17"/>
      <c r="D159" s="17"/>
      <c r="E159" s="17"/>
    </row>
    <row r="160" spans="2:5" ht="14.25" x14ac:dyDescent="0.2">
      <c r="B160" s="49"/>
      <c r="C160" s="17"/>
      <c r="D160" s="17"/>
      <c r="E160" s="17"/>
    </row>
  </sheetData>
  <mergeCells count="9">
    <mergeCell ref="B144:E144"/>
    <mergeCell ref="B1:E1"/>
    <mergeCell ref="B2:E2"/>
    <mergeCell ref="B3:E3"/>
    <mergeCell ref="A4:E4"/>
    <mergeCell ref="B6:B7"/>
    <mergeCell ref="C6:C7"/>
    <mergeCell ref="D6:D7"/>
    <mergeCell ref="E6:E7"/>
  </mergeCells>
  <printOptions horizontalCentered="1"/>
  <pageMargins left="0" right="0" top="0.35433070866141736" bottom="0.35433070866141736" header="0.31496062992125984" footer="0.31496062992125984"/>
  <pageSetup scale="5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58"/>
  <sheetViews>
    <sheetView tabSelected="1" zoomScaleNormal="100" workbookViewId="0">
      <pane xSplit="3" ySplit="8" topLeftCell="D9" activePane="bottomRight" state="frozen"/>
      <selection activeCell="B19" activeCellId="1" sqref="E11 B19"/>
      <selection pane="topRight" activeCell="B19" activeCellId="1" sqref="E11 B19"/>
      <selection pane="bottomLeft" activeCell="B19" activeCellId="1" sqref="E11 B19"/>
      <selection pane="bottomRight" activeCell="G31" sqref="G31"/>
    </sheetView>
  </sheetViews>
  <sheetFormatPr baseColWidth="10" defaultColWidth="11.42578125" defaultRowHeight="18" customHeight="1" x14ac:dyDescent="0.25"/>
  <cols>
    <col min="1" max="1" width="3.28515625" style="19" customWidth="1"/>
    <col min="2" max="2" width="4.28515625" style="19" customWidth="1"/>
    <col min="3" max="3" width="75.85546875" style="19" customWidth="1"/>
    <col min="4" max="4" width="20.42578125" style="19" customWidth="1"/>
    <col min="5" max="5" width="0.85546875" style="19" customWidth="1"/>
    <col min="6" max="16384" width="11.42578125" style="19"/>
  </cols>
  <sheetData>
    <row r="1" spans="1:5" ht="26.45" customHeight="1" x14ac:dyDescent="0.25">
      <c r="A1" s="134" t="s">
        <v>131</v>
      </c>
      <c r="B1" s="134"/>
      <c r="C1" s="134"/>
      <c r="D1" s="134"/>
      <c r="E1" s="134"/>
    </row>
    <row r="2" spans="1:5" ht="28.15" customHeight="1" x14ac:dyDescent="0.25">
      <c r="A2" s="164" t="s">
        <v>0</v>
      </c>
      <c r="B2" s="164"/>
      <c r="C2" s="134"/>
      <c r="D2" s="134"/>
      <c r="E2" s="134"/>
    </row>
    <row r="3" spans="1:5" ht="14.25" customHeight="1" x14ac:dyDescent="0.25">
      <c r="A3" s="165" t="s">
        <v>132</v>
      </c>
      <c r="B3" s="165"/>
      <c r="C3" s="165"/>
      <c r="D3" s="165"/>
      <c r="E3" s="165"/>
    </row>
    <row r="4" spans="1:5" ht="15" customHeight="1" x14ac:dyDescent="0.25">
      <c r="A4" s="134" t="s">
        <v>1</v>
      </c>
      <c r="B4" s="134"/>
      <c r="C4" s="134"/>
      <c r="D4" s="134"/>
      <c r="E4" s="134"/>
    </row>
    <row r="5" spans="1:5" ht="9.9499999999999993" customHeight="1" thickBot="1" x14ac:dyDescent="0.3">
      <c r="A5" s="14"/>
      <c r="B5" s="14"/>
      <c r="C5" s="14"/>
      <c r="D5" s="14"/>
      <c r="E5" s="14"/>
    </row>
    <row r="6" spans="1:5" ht="16.5" thickTop="1" x14ac:dyDescent="0.25">
      <c r="A6" s="149" t="s">
        <v>133</v>
      </c>
      <c r="B6" s="150"/>
      <c r="C6" s="151"/>
      <c r="D6" s="166" t="s">
        <v>2</v>
      </c>
      <c r="E6" s="167"/>
    </row>
    <row r="7" spans="1:5" s="20" customFormat="1" ht="16.5" thickBot="1" x14ac:dyDescent="0.3">
      <c r="A7" s="155"/>
      <c r="B7" s="156"/>
      <c r="C7" s="157"/>
      <c r="D7" s="168"/>
      <c r="E7" s="169"/>
    </row>
    <row r="8" spans="1:5" ht="8.1" customHeight="1" thickTop="1" thickBot="1" x14ac:dyDescent="0.3">
      <c r="A8" s="107"/>
      <c r="B8" s="53"/>
      <c r="C8" s="54"/>
      <c r="D8" s="54"/>
      <c r="E8" s="108"/>
    </row>
    <row r="9" spans="1:5" ht="15" customHeight="1" thickTop="1" x14ac:dyDescent="0.25">
      <c r="A9" s="109"/>
      <c r="B9" s="110"/>
      <c r="C9" s="111"/>
      <c r="D9" s="112"/>
      <c r="E9" s="23"/>
    </row>
    <row r="10" spans="1:5" s="50" customFormat="1" ht="15" customHeight="1" x14ac:dyDescent="0.25">
      <c r="A10" s="113" t="s">
        <v>134</v>
      </c>
      <c r="B10" s="8"/>
      <c r="C10" s="21" t="s">
        <v>135</v>
      </c>
      <c r="D10" s="114">
        <f>SUM(D11:D12)</f>
        <v>11307589765</v>
      </c>
      <c r="E10" s="23"/>
    </row>
    <row r="11" spans="1:5" s="51" customFormat="1" ht="15" customHeight="1" x14ac:dyDescent="0.2">
      <c r="A11" s="115"/>
      <c r="B11" s="8">
        <v>11</v>
      </c>
      <c r="C11" s="116" t="s">
        <v>136</v>
      </c>
      <c r="D11" s="112">
        <v>2150714544</v>
      </c>
      <c r="E11" s="23"/>
    </row>
    <row r="12" spans="1:5" s="51" customFormat="1" ht="15" customHeight="1" x14ac:dyDescent="0.2">
      <c r="A12" s="115"/>
      <c r="B12" s="8">
        <v>15</v>
      </c>
      <c r="C12" s="116" t="s">
        <v>137</v>
      </c>
      <c r="D12" s="112">
        <v>9156875221</v>
      </c>
      <c r="E12" s="23"/>
    </row>
    <row r="13" spans="1:5" ht="15" customHeight="1" x14ac:dyDescent="0.25">
      <c r="A13" s="117"/>
      <c r="B13" s="10"/>
      <c r="C13" s="24"/>
      <c r="D13" s="112"/>
      <c r="E13" s="23"/>
    </row>
    <row r="14" spans="1:5" s="52" customFormat="1" ht="15" customHeight="1" x14ac:dyDescent="0.2">
      <c r="A14" s="113" t="s">
        <v>138</v>
      </c>
      <c r="B14" s="10"/>
      <c r="C14" s="118" t="s">
        <v>67</v>
      </c>
      <c r="D14" s="114">
        <f>D15</f>
        <v>11042353021</v>
      </c>
      <c r="E14" s="23"/>
    </row>
    <row r="15" spans="1:5" s="2" customFormat="1" ht="15" customHeight="1" x14ac:dyDescent="0.2">
      <c r="A15" s="9"/>
      <c r="B15" s="8">
        <v>25</v>
      </c>
      <c r="C15" s="25" t="s">
        <v>137</v>
      </c>
      <c r="D15" s="112">
        <v>11042353021</v>
      </c>
      <c r="E15" s="23"/>
    </row>
    <row r="16" spans="1:5" ht="15" customHeight="1" x14ac:dyDescent="0.25">
      <c r="A16" s="9"/>
      <c r="B16" s="8"/>
      <c r="C16" s="26"/>
      <c r="D16" s="112"/>
      <c r="E16" s="23"/>
    </row>
    <row r="17" spans="1:5" ht="15" customHeight="1" x14ac:dyDescent="0.25">
      <c r="A17" s="9"/>
      <c r="B17" s="10"/>
      <c r="C17" s="25"/>
      <c r="D17" s="112"/>
      <c r="E17" s="23"/>
    </row>
    <row r="18" spans="1:5" ht="15" customHeight="1" x14ac:dyDescent="0.25">
      <c r="A18" s="9"/>
      <c r="B18" s="10"/>
      <c r="C18" s="22"/>
      <c r="D18" s="112"/>
      <c r="E18" s="27"/>
    </row>
    <row r="19" spans="1:5" ht="6" customHeight="1" thickBot="1" x14ac:dyDescent="0.3">
      <c r="A19" s="28"/>
      <c r="B19" s="29"/>
      <c r="C19" s="30"/>
      <c r="D19" s="119"/>
      <c r="E19" s="31"/>
    </row>
    <row r="20" spans="1:5" ht="4.5" customHeight="1" thickTop="1" thickBot="1" x14ac:dyDescent="0.3">
      <c r="A20" s="32"/>
      <c r="B20" s="32"/>
      <c r="C20" s="33"/>
      <c r="D20" s="120"/>
      <c r="E20" s="34"/>
    </row>
    <row r="21" spans="1:5" ht="3" customHeight="1" thickTop="1" x14ac:dyDescent="0.25">
      <c r="A21" s="149" t="s">
        <v>14</v>
      </c>
      <c r="B21" s="150"/>
      <c r="C21" s="151"/>
      <c r="D21" s="158">
        <f>D10+D14</f>
        <v>22349942786</v>
      </c>
      <c r="E21" s="159"/>
    </row>
    <row r="22" spans="1:5" ht="17.45" customHeight="1" x14ac:dyDescent="0.25">
      <c r="A22" s="152"/>
      <c r="B22" s="153"/>
      <c r="C22" s="154"/>
      <c r="D22" s="160"/>
      <c r="E22" s="161"/>
    </row>
    <row r="23" spans="1:5" ht="3.75" customHeight="1" thickBot="1" x14ac:dyDescent="0.3">
      <c r="A23" s="155"/>
      <c r="B23" s="156"/>
      <c r="C23" s="157"/>
      <c r="D23" s="162"/>
      <c r="E23" s="163"/>
    </row>
    <row r="24" spans="1:5" ht="18" customHeight="1" thickTop="1" x14ac:dyDescent="0.25">
      <c r="A24" s="35"/>
      <c r="B24" s="35"/>
      <c r="E24" s="36"/>
    </row>
    <row r="25" spans="1:5" ht="18" customHeight="1" x14ac:dyDescent="0.25">
      <c r="A25" s="35"/>
      <c r="B25" s="35"/>
      <c r="E25" s="36"/>
    </row>
    <row r="26" spans="1:5" ht="18" customHeight="1" x14ac:dyDescent="0.25">
      <c r="A26" s="35"/>
      <c r="B26" s="35"/>
      <c r="E26" s="36"/>
    </row>
    <row r="27" spans="1:5" ht="18" customHeight="1" x14ac:dyDescent="0.25">
      <c r="A27" s="35"/>
      <c r="B27" s="35"/>
      <c r="C27" s="37"/>
      <c r="E27" s="36"/>
    </row>
    <row r="28" spans="1:5" ht="18" customHeight="1" x14ac:dyDescent="0.25">
      <c r="A28" s="35"/>
      <c r="B28" s="35"/>
      <c r="E28" s="36"/>
    </row>
    <row r="29" spans="1:5" ht="18" customHeight="1" x14ac:dyDescent="0.25">
      <c r="A29" s="35"/>
      <c r="B29" s="35"/>
      <c r="E29" s="36"/>
    </row>
    <row r="30" spans="1:5" ht="18" customHeight="1" x14ac:dyDescent="0.25">
      <c r="A30" s="35"/>
      <c r="B30" s="35"/>
      <c r="E30" s="36"/>
    </row>
    <row r="31" spans="1:5" ht="18" customHeight="1" x14ac:dyDescent="0.25">
      <c r="A31" s="35"/>
      <c r="B31" s="35"/>
      <c r="E31" s="36"/>
    </row>
    <row r="32" spans="1:5" ht="18" customHeight="1" x14ac:dyDescent="0.25">
      <c r="A32" s="35"/>
      <c r="B32" s="35"/>
      <c r="E32" s="36"/>
    </row>
    <row r="33" spans="1:5" ht="18" customHeight="1" x14ac:dyDescent="0.25">
      <c r="A33" s="35"/>
      <c r="B33" s="35"/>
      <c r="E33" s="36"/>
    </row>
    <row r="34" spans="1:5" ht="18" customHeight="1" x14ac:dyDescent="0.25">
      <c r="A34" s="35"/>
      <c r="B34" s="35"/>
      <c r="E34" s="36"/>
    </row>
    <row r="35" spans="1:5" ht="18" customHeight="1" x14ac:dyDescent="0.25">
      <c r="A35" s="35"/>
      <c r="B35" s="35"/>
      <c r="E35" s="36"/>
    </row>
    <row r="36" spans="1:5" ht="18" customHeight="1" x14ac:dyDescent="0.25">
      <c r="A36" s="35"/>
      <c r="B36" s="35"/>
      <c r="E36" s="36"/>
    </row>
    <row r="37" spans="1:5" ht="18" customHeight="1" x14ac:dyDescent="0.25">
      <c r="A37" s="35"/>
      <c r="B37" s="35"/>
      <c r="E37" s="36"/>
    </row>
    <row r="38" spans="1:5" ht="18" customHeight="1" x14ac:dyDescent="0.25">
      <c r="A38" s="35"/>
      <c r="B38" s="35"/>
      <c r="E38" s="36"/>
    </row>
    <row r="39" spans="1:5" ht="18" customHeight="1" x14ac:dyDescent="0.25">
      <c r="A39" s="35"/>
      <c r="B39" s="35"/>
      <c r="E39" s="36"/>
    </row>
    <row r="40" spans="1:5" ht="18" customHeight="1" x14ac:dyDescent="0.25">
      <c r="A40" s="35"/>
      <c r="B40" s="35"/>
      <c r="E40" s="36"/>
    </row>
    <row r="41" spans="1:5" ht="18" customHeight="1" x14ac:dyDescent="0.25">
      <c r="A41" s="35"/>
      <c r="B41" s="35"/>
      <c r="E41" s="36"/>
    </row>
    <row r="42" spans="1:5" ht="18" customHeight="1" x14ac:dyDescent="0.25">
      <c r="A42" s="35"/>
      <c r="B42" s="35"/>
      <c r="E42" s="36"/>
    </row>
    <row r="43" spans="1:5" ht="18" customHeight="1" x14ac:dyDescent="0.25">
      <c r="A43" s="35"/>
      <c r="B43" s="35"/>
      <c r="E43" s="36"/>
    </row>
    <row r="44" spans="1:5" ht="18" customHeight="1" x14ac:dyDescent="0.25">
      <c r="A44" s="35"/>
      <c r="B44" s="35"/>
      <c r="E44" s="36"/>
    </row>
    <row r="45" spans="1:5" ht="18" customHeight="1" x14ac:dyDescent="0.25">
      <c r="A45" s="35"/>
      <c r="B45" s="35"/>
      <c r="E45" s="36"/>
    </row>
    <row r="46" spans="1:5" ht="18" customHeight="1" x14ac:dyDescent="0.25">
      <c r="A46" s="35"/>
      <c r="B46" s="35"/>
      <c r="E46" s="36"/>
    </row>
    <row r="47" spans="1:5" ht="18" customHeight="1" x14ac:dyDescent="0.25">
      <c r="A47" s="35"/>
      <c r="B47" s="35"/>
      <c r="E47" s="36"/>
    </row>
    <row r="48" spans="1:5" ht="18" customHeight="1" x14ac:dyDescent="0.25">
      <c r="A48" s="35"/>
      <c r="B48" s="35"/>
      <c r="E48" s="36"/>
    </row>
    <row r="49" spans="1:5" ht="18" customHeight="1" x14ac:dyDescent="0.25">
      <c r="A49" s="35"/>
      <c r="B49" s="35"/>
      <c r="E49" s="36"/>
    </row>
    <row r="50" spans="1:5" ht="18" customHeight="1" x14ac:dyDescent="0.25">
      <c r="A50" s="35"/>
      <c r="B50" s="35"/>
      <c r="E50" s="36"/>
    </row>
    <row r="51" spans="1:5" ht="18" customHeight="1" x14ac:dyDescent="0.25">
      <c r="A51" s="35"/>
      <c r="B51" s="35"/>
      <c r="E51" s="36"/>
    </row>
    <row r="52" spans="1:5" ht="18" customHeight="1" x14ac:dyDescent="0.25">
      <c r="A52" s="35"/>
      <c r="B52" s="35"/>
      <c r="E52" s="36"/>
    </row>
    <row r="53" spans="1:5" ht="18" customHeight="1" x14ac:dyDescent="0.25">
      <c r="E53" s="36"/>
    </row>
    <row r="54" spans="1:5" ht="18" customHeight="1" x14ac:dyDescent="0.25">
      <c r="E54" s="36"/>
    </row>
    <row r="55" spans="1:5" ht="18" customHeight="1" x14ac:dyDescent="0.25">
      <c r="E55" s="36"/>
    </row>
    <row r="56" spans="1:5" ht="18" customHeight="1" x14ac:dyDescent="0.25">
      <c r="E56" s="36"/>
    </row>
    <row r="57" spans="1:5" ht="18" customHeight="1" x14ac:dyDescent="0.25">
      <c r="E57" s="36"/>
    </row>
    <row r="58" spans="1:5" ht="18" customHeight="1" x14ac:dyDescent="0.25">
      <c r="E58" s="36"/>
    </row>
  </sheetData>
  <mergeCells count="8">
    <mergeCell ref="A21:C23"/>
    <mergeCell ref="D21:E23"/>
    <mergeCell ref="A1:E1"/>
    <mergeCell ref="A2:E2"/>
    <mergeCell ref="A3:E3"/>
    <mergeCell ref="A4:E4"/>
    <mergeCell ref="A6:C7"/>
    <mergeCell ref="D6:E7"/>
  </mergeCells>
  <printOptions horizontalCentered="1"/>
  <pageMargins left="0.39370078740157483" right="0.35433070866141736" top="0.59055118110236227" bottom="0.19685039370078741" header="0" footer="0"/>
  <pageSetup scale="85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ANEXO21 ISSSTECAM</vt:lpstr>
      <vt:lpstr>ANEXO22RECONCURRENTES</vt:lpstr>
      <vt:lpstr>ANEXO 23TOTAL </vt:lpstr>
      <vt:lpstr>ANEXO24FUENTE</vt:lpstr>
      <vt:lpstr>'ANEXO21 ISSSTECAM'!Área_de_impresión</vt:lpstr>
      <vt:lpstr>'ANEXO 23TOTAL '!Títulos_a_imprimir</vt:lpstr>
      <vt:lpstr>ANEXO24FUENTE!Títulos_a_imprimir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Juridico01</cp:lastModifiedBy>
  <cp:lastPrinted>2021-11-27T20:28:43Z</cp:lastPrinted>
  <dcterms:created xsi:type="dcterms:W3CDTF">2021-11-16T19:31:16Z</dcterms:created>
  <dcterms:modified xsi:type="dcterms:W3CDTF">2021-12-17T20:25:58Z</dcterms:modified>
</cp:coreProperties>
</file>